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mc:AlternateContent xmlns:mc="http://schemas.openxmlformats.org/markup-compatibility/2006">
    <mc:Choice Requires="x15">
      <x15ac:absPath xmlns:x15ac="http://schemas.microsoft.com/office/spreadsheetml/2010/11/ac" url="W:\2026\PREGÃO ELETRÔNICO 2026\PREGÃO XXX-2026 - LIMPEZA, HIGIENIZAÇÃO, MATERIAIS DE USO HOSPITALAR E DESCARTÁVEIS\3. MINUTA DE EDITAL E ANEXOS\"/>
    </mc:Choice>
  </mc:AlternateContent>
  <xr:revisionPtr revIDLastSave="0" documentId="13_ncr:1_{CD6FE412-946C-45EA-8E98-8156C2FE74EF}" xr6:coauthVersionLast="47" xr6:coauthVersionMax="47" xr10:uidLastSave="{00000000-0000-0000-0000-000000000000}"/>
  <bookViews>
    <workbookView xWindow="-120" yWindow="-120" windowWidth="20730" windowHeight="1116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'!$A$1:$K$263</definedName>
    <definedName name="Print_Area" localSheetId="0">'ANEXO IV ATA DE REGISTRO '!$A$177:$K$257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3" i="1" l="1"/>
  <c r="C172" i="1"/>
  <c r="C171" i="1"/>
  <c r="C170"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35" i="1"/>
  <c r="O136" i="1"/>
  <c r="O166" i="1" s="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35" i="1"/>
  <c r="N136" i="1"/>
  <c r="N137" i="1"/>
  <c r="N166" i="1" s="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35" i="1"/>
  <c r="P166" i="1"/>
  <c r="M166"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35" i="1"/>
  <c r="N131" i="1"/>
  <c r="O131" i="1"/>
  <c r="P131" i="1"/>
  <c r="M131"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88" i="1"/>
  <c r="N84" i="1"/>
  <c r="O84" i="1"/>
  <c r="P84" i="1"/>
  <c r="M84" i="1"/>
  <c r="P58" i="1"/>
  <c r="P59" i="1"/>
  <c r="P60" i="1"/>
  <c r="P61" i="1"/>
  <c r="P62" i="1"/>
  <c r="P63" i="1"/>
  <c r="P64" i="1"/>
  <c r="P65" i="1"/>
  <c r="P66" i="1"/>
  <c r="P67" i="1"/>
  <c r="P68" i="1"/>
  <c r="P69" i="1"/>
  <c r="P70" i="1"/>
  <c r="P71" i="1"/>
  <c r="P72" i="1"/>
  <c r="P73" i="1"/>
  <c r="P74" i="1"/>
  <c r="P75" i="1"/>
  <c r="P76" i="1"/>
  <c r="P77" i="1"/>
  <c r="P78" i="1"/>
  <c r="P79" i="1"/>
  <c r="P80" i="1"/>
  <c r="P81" i="1"/>
  <c r="P82" i="1"/>
  <c r="P83" i="1"/>
  <c r="P57" i="1"/>
  <c r="O58" i="1"/>
  <c r="O59" i="1"/>
  <c r="O60" i="1"/>
  <c r="O61" i="1"/>
  <c r="O62" i="1"/>
  <c r="O63" i="1"/>
  <c r="O64" i="1"/>
  <c r="O65" i="1"/>
  <c r="O66" i="1"/>
  <c r="O67" i="1"/>
  <c r="O68" i="1"/>
  <c r="O69" i="1"/>
  <c r="O70" i="1"/>
  <c r="O71" i="1"/>
  <c r="O72" i="1"/>
  <c r="O73" i="1"/>
  <c r="O74" i="1"/>
  <c r="O75" i="1"/>
  <c r="O76" i="1"/>
  <c r="O77" i="1"/>
  <c r="O78" i="1"/>
  <c r="O79" i="1"/>
  <c r="O80" i="1"/>
  <c r="O81" i="1"/>
  <c r="O82" i="1"/>
  <c r="O83" i="1"/>
  <c r="O57" i="1"/>
  <c r="N58" i="1"/>
  <c r="N59" i="1"/>
  <c r="N60" i="1"/>
  <c r="N61" i="1"/>
  <c r="N62" i="1"/>
  <c r="N63" i="1"/>
  <c r="N64" i="1"/>
  <c r="N65" i="1"/>
  <c r="N66" i="1"/>
  <c r="N67" i="1"/>
  <c r="N68" i="1"/>
  <c r="N69" i="1"/>
  <c r="N70" i="1"/>
  <c r="N71" i="1"/>
  <c r="N72" i="1"/>
  <c r="N73" i="1"/>
  <c r="N74" i="1"/>
  <c r="N75" i="1"/>
  <c r="N76" i="1"/>
  <c r="N77" i="1"/>
  <c r="N78" i="1"/>
  <c r="N79" i="1"/>
  <c r="N80" i="1"/>
  <c r="N81" i="1"/>
  <c r="N82" i="1"/>
  <c r="N83" i="1"/>
  <c r="N57" i="1"/>
  <c r="M58" i="1"/>
  <c r="M59" i="1"/>
  <c r="M60" i="1"/>
  <c r="M61" i="1"/>
  <c r="M62" i="1"/>
  <c r="M63" i="1"/>
  <c r="M64" i="1"/>
  <c r="M65" i="1"/>
  <c r="M66" i="1"/>
  <c r="M67" i="1"/>
  <c r="M68" i="1"/>
  <c r="M69" i="1"/>
  <c r="M70" i="1"/>
  <c r="M71" i="1"/>
  <c r="M72" i="1"/>
  <c r="M73" i="1"/>
  <c r="M74" i="1"/>
  <c r="M75" i="1"/>
  <c r="M76" i="1"/>
  <c r="M77" i="1"/>
  <c r="M78" i="1"/>
  <c r="M79" i="1"/>
  <c r="M80" i="1"/>
  <c r="M81" i="1"/>
  <c r="M82" i="1"/>
  <c r="M83" i="1"/>
  <c r="M57" i="1"/>
  <c r="O53" i="1"/>
  <c r="N53" i="1"/>
  <c r="P53" i="1"/>
  <c r="M53" i="1"/>
  <c r="P52"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16" i="1"/>
  <c r="I136" i="1"/>
  <c r="K136" i="1" s="1"/>
  <c r="I137" i="1"/>
  <c r="K137" i="1" s="1"/>
  <c r="I138" i="1"/>
  <c r="K138" i="1" s="1"/>
  <c r="I139" i="1"/>
  <c r="K139" i="1" s="1"/>
  <c r="I140" i="1"/>
  <c r="K140" i="1" s="1"/>
  <c r="I141" i="1"/>
  <c r="K141" i="1" s="1"/>
  <c r="I142" i="1"/>
  <c r="K142" i="1" s="1"/>
  <c r="I143" i="1"/>
  <c r="K143" i="1" s="1"/>
  <c r="I144" i="1"/>
  <c r="K144" i="1" s="1"/>
  <c r="I145" i="1"/>
  <c r="K145" i="1" s="1"/>
  <c r="I146" i="1"/>
  <c r="K146" i="1" s="1"/>
  <c r="I147" i="1"/>
  <c r="K147" i="1" s="1"/>
  <c r="I148" i="1"/>
  <c r="K148" i="1" s="1"/>
  <c r="I149" i="1"/>
  <c r="K149" i="1" s="1"/>
  <c r="I150" i="1"/>
  <c r="K150" i="1" s="1"/>
  <c r="I151" i="1"/>
  <c r="K151" i="1" s="1"/>
  <c r="I152" i="1"/>
  <c r="K152" i="1" s="1"/>
  <c r="I153" i="1"/>
  <c r="K153" i="1" s="1"/>
  <c r="I154" i="1"/>
  <c r="K154" i="1" s="1"/>
  <c r="I155" i="1"/>
  <c r="K155" i="1" s="1"/>
  <c r="I156" i="1"/>
  <c r="K156" i="1" s="1"/>
  <c r="I157" i="1"/>
  <c r="K157" i="1" s="1"/>
  <c r="I158" i="1"/>
  <c r="K158" i="1" s="1"/>
  <c r="I159" i="1"/>
  <c r="K159" i="1" s="1"/>
  <c r="I160" i="1"/>
  <c r="K160" i="1" s="1"/>
  <c r="I161" i="1"/>
  <c r="K161" i="1" s="1"/>
  <c r="I162" i="1"/>
  <c r="K162" i="1" s="1"/>
  <c r="I163" i="1"/>
  <c r="K163" i="1" s="1"/>
  <c r="I164" i="1"/>
  <c r="K164" i="1" s="1"/>
  <c r="I165" i="1"/>
  <c r="K165" i="1" s="1"/>
  <c r="I135" i="1"/>
  <c r="K135" i="1" s="1"/>
  <c r="I89" i="1"/>
  <c r="K89" i="1" s="1"/>
  <c r="I90" i="1"/>
  <c r="K90" i="1" s="1"/>
  <c r="I91" i="1"/>
  <c r="K91" i="1" s="1"/>
  <c r="I92" i="1"/>
  <c r="K92" i="1" s="1"/>
  <c r="I93" i="1"/>
  <c r="K93" i="1" s="1"/>
  <c r="I94" i="1"/>
  <c r="K94" i="1" s="1"/>
  <c r="I95" i="1"/>
  <c r="K95" i="1" s="1"/>
  <c r="I96" i="1"/>
  <c r="K96" i="1" s="1"/>
  <c r="I97" i="1"/>
  <c r="K97" i="1" s="1"/>
  <c r="I98" i="1"/>
  <c r="K98" i="1" s="1"/>
  <c r="I99" i="1"/>
  <c r="K99" i="1" s="1"/>
  <c r="I100" i="1"/>
  <c r="K100" i="1" s="1"/>
  <c r="I101" i="1"/>
  <c r="K101" i="1" s="1"/>
  <c r="I102" i="1"/>
  <c r="K102" i="1" s="1"/>
  <c r="I103" i="1"/>
  <c r="K103" i="1" s="1"/>
  <c r="I104" i="1"/>
  <c r="K104" i="1" s="1"/>
  <c r="I105" i="1"/>
  <c r="K105" i="1" s="1"/>
  <c r="I106" i="1"/>
  <c r="K106" i="1" s="1"/>
  <c r="I107" i="1"/>
  <c r="K107" i="1" s="1"/>
  <c r="I108" i="1"/>
  <c r="K108" i="1" s="1"/>
  <c r="I109" i="1"/>
  <c r="K109" i="1" s="1"/>
  <c r="I110" i="1"/>
  <c r="K110" i="1" s="1"/>
  <c r="I111" i="1"/>
  <c r="K111" i="1" s="1"/>
  <c r="I112" i="1"/>
  <c r="K112" i="1" s="1"/>
  <c r="I113" i="1"/>
  <c r="K113" i="1" s="1"/>
  <c r="I114" i="1"/>
  <c r="K114" i="1" s="1"/>
  <c r="I115" i="1"/>
  <c r="K115" i="1" s="1"/>
  <c r="I116" i="1"/>
  <c r="K116" i="1" s="1"/>
  <c r="I117" i="1"/>
  <c r="K117" i="1" s="1"/>
  <c r="I118" i="1"/>
  <c r="K118" i="1" s="1"/>
  <c r="I119" i="1"/>
  <c r="K119" i="1" s="1"/>
  <c r="I120" i="1"/>
  <c r="K120" i="1" s="1"/>
  <c r="I121" i="1"/>
  <c r="K121" i="1" s="1"/>
  <c r="I122" i="1"/>
  <c r="K122" i="1" s="1"/>
  <c r="I123" i="1"/>
  <c r="K123" i="1" s="1"/>
  <c r="I124" i="1"/>
  <c r="K124" i="1" s="1"/>
  <c r="I125" i="1"/>
  <c r="K125" i="1" s="1"/>
  <c r="I126" i="1"/>
  <c r="K126" i="1" s="1"/>
  <c r="I127" i="1"/>
  <c r="K127" i="1" s="1"/>
  <c r="I128" i="1"/>
  <c r="K128" i="1" s="1"/>
  <c r="I129" i="1"/>
  <c r="K129" i="1" s="1"/>
  <c r="I130" i="1"/>
  <c r="K130" i="1" s="1"/>
  <c r="I88" i="1"/>
  <c r="K88" i="1" s="1"/>
  <c r="I58" i="1"/>
  <c r="K58" i="1" s="1"/>
  <c r="I59" i="1"/>
  <c r="K59" i="1" s="1"/>
  <c r="I60" i="1"/>
  <c r="K60" i="1" s="1"/>
  <c r="I61" i="1"/>
  <c r="K61" i="1" s="1"/>
  <c r="I62" i="1"/>
  <c r="K62" i="1" s="1"/>
  <c r="I63" i="1"/>
  <c r="K63" i="1" s="1"/>
  <c r="I64" i="1"/>
  <c r="K64" i="1" s="1"/>
  <c r="I65" i="1"/>
  <c r="K65" i="1" s="1"/>
  <c r="I66" i="1"/>
  <c r="K66" i="1" s="1"/>
  <c r="I67" i="1"/>
  <c r="K67" i="1" s="1"/>
  <c r="I68" i="1"/>
  <c r="K68" i="1" s="1"/>
  <c r="I69" i="1"/>
  <c r="K69" i="1" s="1"/>
  <c r="I70" i="1"/>
  <c r="K70" i="1" s="1"/>
  <c r="I71" i="1"/>
  <c r="K71" i="1" s="1"/>
  <c r="I72" i="1"/>
  <c r="K72" i="1" s="1"/>
  <c r="I73" i="1"/>
  <c r="K73" i="1" s="1"/>
  <c r="I74" i="1"/>
  <c r="K74" i="1" s="1"/>
  <c r="I75" i="1"/>
  <c r="K75" i="1" s="1"/>
  <c r="I76" i="1"/>
  <c r="K76" i="1" s="1"/>
  <c r="I77" i="1"/>
  <c r="K77" i="1" s="1"/>
  <c r="I78" i="1"/>
  <c r="K78" i="1" s="1"/>
  <c r="I79" i="1"/>
  <c r="K79" i="1" s="1"/>
  <c r="I80" i="1"/>
  <c r="K80" i="1" s="1"/>
  <c r="I81" i="1"/>
  <c r="K81" i="1" s="1"/>
  <c r="I82" i="1"/>
  <c r="K82" i="1" s="1"/>
  <c r="I83" i="1"/>
  <c r="K83" i="1" s="1"/>
  <c r="I57" i="1"/>
  <c r="K57" i="1" s="1"/>
  <c r="I17" i="1"/>
  <c r="K17" i="1" s="1"/>
  <c r="I18" i="1"/>
  <c r="K18" i="1" s="1"/>
  <c r="I19" i="1"/>
  <c r="K19" i="1" s="1"/>
  <c r="I20" i="1"/>
  <c r="K20" i="1" s="1"/>
  <c r="I21" i="1"/>
  <c r="K21" i="1" s="1"/>
  <c r="I22" i="1"/>
  <c r="K22" i="1" s="1"/>
  <c r="I23" i="1"/>
  <c r="K23" i="1" s="1"/>
  <c r="I24" i="1"/>
  <c r="K24" i="1" s="1"/>
  <c r="I25" i="1"/>
  <c r="K25" i="1" s="1"/>
  <c r="I26" i="1"/>
  <c r="K26" i="1" s="1"/>
  <c r="I27" i="1"/>
  <c r="K27" i="1" s="1"/>
  <c r="I28" i="1"/>
  <c r="K28" i="1" s="1"/>
  <c r="I29" i="1"/>
  <c r="K29" i="1" s="1"/>
  <c r="I30" i="1"/>
  <c r="K30" i="1" s="1"/>
  <c r="I31" i="1"/>
  <c r="K31" i="1" s="1"/>
  <c r="I32" i="1"/>
  <c r="K32" i="1" s="1"/>
  <c r="I33" i="1"/>
  <c r="K33" i="1" s="1"/>
  <c r="I34" i="1"/>
  <c r="K34" i="1" s="1"/>
  <c r="I35" i="1"/>
  <c r="K35" i="1" s="1"/>
  <c r="I36" i="1"/>
  <c r="K36" i="1" s="1"/>
  <c r="I37" i="1"/>
  <c r="K37" i="1" s="1"/>
  <c r="I38" i="1"/>
  <c r="K38" i="1" s="1"/>
  <c r="I39" i="1"/>
  <c r="K39" i="1" s="1"/>
  <c r="I40" i="1"/>
  <c r="K40" i="1" s="1"/>
  <c r="I41" i="1"/>
  <c r="K41" i="1" s="1"/>
  <c r="I42" i="1"/>
  <c r="K42" i="1" s="1"/>
  <c r="I43" i="1"/>
  <c r="K43" i="1" s="1"/>
  <c r="I44" i="1"/>
  <c r="K44" i="1" s="1"/>
  <c r="I45" i="1"/>
  <c r="K45" i="1" s="1"/>
  <c r="I46" i="1"/>
  <c r="K46" i="1" s="1"/>
  <c r="I47" i="1"/>
  <c r="K47" i="1" s="1"/>
  <c r="I48" i="1"/>
  <c r="K48" i="1" s="1"/>
  <c r="I49" i="1"/>
  <c r="K49" i="1" s="1"/>
  <c r="I50" i="1"/>
  <c r="K50" i="1" s="1"/>
  <c r="I51" i="1"/>
  <c r="K51" i="1" s="1"/>
  <c r="I52" i="1"/>
  <c r="K52" i="1" s="1"/>
  <c r="I16" i="1"/>
  <c r="K16" i="1" s="1"/>
  <c r="F19" i="8"/>
  <c r="F18" i="8"/>
  <c r="F17" i="8"/>
  <c r="F16" i="8"/>
  <c r="F15" i="8"/>
  <c r="F14" i="8"/>
  <c r="C174" i="1" l="1"/>
  <c r="K131" i="1"/>
  <c r="K166" i="1" s="1"/>
  <c r="K53" i="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K84" i="1" l="1"/>
  <c r="K167" i="1" s="1"/>
  <c r="F50" i="6"/>
  <c r="F19" i="7"/>
  <c r="F977" i="4"/>
  <c r="F987" i="5"/>
</calcChain>
</file>

<file path=xl/sharedStrings.xml><?xml version="1.0" encoding="utf-8"?>
<sst xmlns="http://schemas.openxmlformats.org/spreadsheetml/2006/main" count="6609" uniqueCount="1523">
  <si>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</si>
  <si>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</si>
  <si>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</si>
  <si>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</si>
  <si>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</si>
  <si>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</si>
  <si>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</si>
  <si>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</si>
  <si>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</si>
  <si>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</si>
  <si>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</si>
  <si>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</si>
  <si>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</si>
  <si>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</si>
  <si>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</si>
  <si>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</si>
  <si>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</si>
  <si>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</si>
  <si>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</si>
  <si>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</si>
  <si>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</si>
  <si>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</si>
  <si>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</si>
  <si>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</si>
  <si>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</si>
  <si>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</si>
  <si>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</si>
  <si>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</si>
  <si>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</si>
  <si>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</si>
  <si>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</si>
  <si>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</si>
  <si>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</si>
  <si>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</si>
  <si>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</si>
  <si>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</si>
  <si>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</si>
  <si>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</si>
  <si>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</si>
  <si>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</si>
  <si>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</si>
  <si>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</si>
  <si>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</si>
  <si>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</si>
  <si>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</si>
  <si>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</si>
  <si>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</si>
  <si>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</si>
  <si>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</si>
  <si>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</si>
  <si>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</si>
  <si>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</si>
  <si>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</si>
  <si>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</si>
  <si>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</si>
  <si>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</si>
  <si>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</si>
  <si>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</si>
  <si>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</si>
  <si>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</si>
  <si>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</si>
  <si>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</si>
  <si>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</si>
  <si>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</si>
  <si>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</si>
  <si>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</si>
  <si>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</si>
  <si>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</si>
  <si>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</si>
  <si>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</si>
  <si>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</si>
  <si>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</si>
  <si>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</si>
  <si>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</si>
  <si>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</si>
  <si>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</si>
  <si>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</si>
  <si>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</si>
  <si>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</si>
  <si>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</si>
  <si>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</si>
  <si>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</si>
  <si>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</si>
  <si>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</si>
  <si>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</si>
  <si>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</si>
  <si>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</si>
  <si>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</si>
  <si>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</si>
  <si>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</si>
  <si>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</si>
  <si>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</si>
  <si>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</si>
  <si>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</si>
  <si>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</si>
  <si>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</si>
  <si>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</si>
  <si>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</si>
  <si>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</si>
  <si>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</si>
  <si>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</si>
  <si>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</si>
  <si>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</si>
  <si>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</si>
  <si>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</si>
  <si>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</si>
  <si>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</si>
  <si>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</si>
  <si>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</si>
  <si>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</si>
  <si>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</si>
  <si>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</si>
  <si>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</si>
  <si>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</si>
  <si>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</si>
  <si>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</si>
  <si>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</si>
  <si>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</si>
  <si>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</si>
  <si>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</si>
  <si>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</si>
  <si>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</si>
  <si>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</si>
  <si>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</si>
  <si>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</si>
  <si>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</si>
  <si>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</si>
  <si>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</si>
  <si>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</si>
  <si>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</si>
  <si>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</si>
  <si>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</si>
  <si>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</si>
  <si>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</si>
  <si>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</si>
  <si>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</si>
  <si>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</si>
  <si>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</si>
  <si>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</si>
  <si>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</si>
  <si>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</si>
  <si>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</si>
  <si>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</si>
  <si>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</si>
  <si>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</si>
  <si>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</si>
  <si>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</si>
  <si>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</si>
  <si>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</si>
  <si>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</si>
  <si>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</si>
  <si>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</si>
  <si>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</si>
  <si>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</si>
  <si>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</si>
  <si>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</si>
  <si>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</si>
  <si>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</si>
  <si>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</si>
  <si>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</si>
  <si>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</si>
  <si>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</si>
  <si>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</si>
  <si>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</si>
  <si>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</si>
  <si>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</si>
  <si>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</si>
  <si>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</si>
  <si>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</si>
  <si>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</si>
  <si>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</si>
  <si>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</si>
  <si>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</si>
  <si>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</si>
  <si>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</si>
  <si>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</si>
  <si>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</si>
  <si>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</si>
  <si>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</si>
  <si>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</si>
  <si>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</si>
  <si>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</si>
  <si>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</si>
  <si>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</si>
  <si>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</si>
  <si>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</si>
  <si>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</si>
  <si>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</si>
  <si>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</si>
  <si>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</si>
  <si>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</si>
  <si>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</si>
  <si>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</si>
  <si>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</si>
  <si>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</si>
  <si>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</si>
  <si>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</si>
  <si>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</si>
  <si>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</si>
  <si>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</si>
  <si>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</si>
  <si>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</si>
  <si>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</si>
  <si>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</si>
  <si>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</si>
  <si>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</si>
  <si>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</si>
  <si>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</si>
  <si>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</si>
  <si>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</si>
  <si>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</si>
  <si>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</si>
  <si>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</si>
  <si>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</si>
  <si>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</si>
  <si>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</si>
  <si>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</si>
  <si>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</si>
  <si>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</si>
  <si>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</si>
  <si>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</si>
  <si>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</si>
  <si>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</si>
  <si>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</si>
  <si>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</si>
  <si>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</si>
  <si>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</si>
  <si>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</si>
  <si>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</si>
  <si>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</si>
  <si>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</si>
  <si>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</si>
  <si>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</si>
  <si>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</si>
  <si>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</si>
  <si>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</si>
  <si>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</si>
  <si>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</si>
  <si>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</si>
  <si>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</si>
  <si>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</si>
  <si>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</si>
  <si>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</si>
  <si>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</si>
  <si>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</si>
  <si>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</si>
  <si>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</si>
  <si>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</si>
  <si>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</si>
  <si>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</si>
  <si>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</si>
  <si>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</si>
  <si>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</si>
  <si>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</si>
  <si>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</si>
  <si>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</si>
  <si>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</si>
  <si>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</si>
  <si>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</si>
  <si>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</si>
  <si>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</si>
  <si>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</si>
  <si>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</si>
  <si>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</si>
  <si>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</si>
  <si>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</si>
  <si>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</si>
  <si>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</si>
  <si>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</si>
  <si>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</si>
  <si>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</si>
  <si>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</si>
  <si>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</si>
  <si>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</si>
  <si>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</si>
  <si>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</si>
  <si>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</si>
  <si>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</si>
  <si>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</si>
  <si>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</si>
  <si>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</si>
  <si>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</si>
  <si>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</si>
  <si>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</si>
  <si>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</si>
  <si>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</si>
  <si>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</si>
  <si>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</si>
  <si>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</si>
  <si>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</si>
  <si>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</si>
  <si>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</si>
  <si>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</si>
  <si>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</si>
  <si>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</si>
  <si>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</si>
  <si>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</si>
  <si>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</si>
  <si>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</si>
  <si>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</si>
  <si>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</si>
  <si>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</si>
  <si>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</si>
  <si>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</si>
  <si>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</si>
  <si>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</si>
  <si>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</si>
  <si>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</si>
  <si>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</si>
  <si>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</si>
  <si>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</si>
  <si>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</si>
  <si>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</si>
  <si>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</si>
  <si>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</si>
  <si>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</si>
  <si>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</si>
  <si>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</si>
  <si>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</si>
  <si>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</si>
  <si>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</si>
  <si>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</si>
  <si>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</si>
  <si>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</si>
  <si>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</si>
  <si>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</si>
  <si>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</si>
  <si>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</si>
  <si>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</si>
  <si>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</si>
  <si>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</si>
  <si>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</si>
  <si>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</si>
  <si>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</si>
  <si>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</si>
  <si>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</si>
  <si>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</si>
  <si>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</si>
  <si>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</si>
  <si>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</si>
  <si>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</si>
  <si>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</si>
  <si>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</si>
  <si>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</si>
  <si>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</si>
  <si>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</si>
  <si>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</si>
  <si>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</si>
  <si>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</si>
  <si>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</si>
  <si>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</si>
  <si>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</si>
  <si>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</si>
  <si>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</si>
  <si>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</si>
  <si>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</si>
  <si>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</si>
  <si>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</si>
  <si>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</si>
  <si>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</si>
  <si>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</si>
  <si>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</si>
  <si>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</si>
  <si>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</si>
  <si>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</si>
  <si>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</si>
  <si>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</si>
  <si>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</si>
  <si>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</si>
  <si>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</si>
  <si>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</si>
  <si>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</si>
  <si>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</si>
  <si>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</si>
  <si>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</si>
  <si>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</si>
  <si>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</si>
  <si>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</si>
  <si>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</si>
  <si>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</si>
  <si>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</si>
  <si>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</si>
  <si>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</si>
  <si>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</si>
  <si>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</si>
  <si>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</si>
  <si>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</si>
  <si>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</si>
  <si>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</si>
  <si>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</si>
  <si>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</si>
  <si>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</si>
  <si>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</si>
  <si>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</si>
  <si>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</si>
  <si>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</si>
  <si>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</si>
  <si>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</si>
  <si>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</si>
  <si>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</si>
  <si>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</si>
  <si>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</si>
  <si>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</si>
  <si>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</si>
  <si>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</si>
  <si>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</si>
  <si>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</si>
  <si>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</si>
  <si>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</si>
  <si>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</si>
  <si>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</si>
  <si>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</si>
  <si>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</si>
  <si>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</si>
  <si>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</si>
  <si>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</si>
  <si>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</si>
  <si>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</si>
  <si>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</si>
  <si>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</si>
  <si>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</si>
  <si>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</si>
  <si>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</si>
  <si>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</si>
  <si>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</si>
  <si>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</si>
  <si>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</si>
  <si>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</si>
  <si>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</si>
  <si>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</si>
  <si>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</si>
  <si>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</si>
  <si>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</si>
  <si>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</si>
  <si>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</si>
  <si>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</si>
  <si>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</si>
  <si>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</si>
  <si>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</si>
  <si>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</si>
  <si>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</si>
  <si>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</si>
  <si>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</si>
  <si>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</si>
  <si>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</si>
  <si>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</si>
  <si>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</si>
  <si>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</si>
  <si>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</si>
  <si>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</si>
  <si>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</si>
  <si>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</si>
  <si>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</si>
  <si>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</si>
  <si>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</si>
  <si>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</si>
  <si>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</si>
  <si>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</si>
  <si>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</si>
  <si>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</si>
  <si>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</si>
  <si>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</si>
  <si>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</si>
  <si>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</si>
  <si>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</si>
  <si>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</si>
  <si>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</si>
  <si>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</si>
  <si>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</si>
  <si>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</si>
  <si>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</si>
  <si>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</si>
  <si>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</si>
  <si>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</si>
  <si>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</si>
  <si>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</si>
  <si>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</si>
  <si>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</si>
  <si>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</si>
  <si>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</si>
  <si>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</si>
  <si>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</si>
  <si>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</si>
  <si>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</si>
  <si>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</si>
  <si>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</si>
  <si>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</si>
  <si>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</si>
  <si>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</si>
  <si>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</si>
  <si>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</si>
  <si>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</si>
  <si>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</si>
  <si>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</si>
  <si>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</si>
  <si>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</si>
  <si>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</si>
  <si>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</si>
  <si>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</si>
  <si>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</si>
  <si>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</si>
  <si>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</si>
  <si>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</si>
  <si>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</si>
  <si>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</si>
  <si>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</si>
  <si>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</si>
  <si>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</si>
  <si>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</si>
  <si>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</si>
  <si>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</si>
  <si>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</si>
  <si>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</si>
  <si>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</si>
  <si>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</si>
  <si>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</si>
  <si>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</si>
  <si>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</si>
  <si>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</si>
  <si>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</si>
  <si>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</si>
  <si>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</si>
  <si>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</si>
  <si>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</si>
  <si>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</si>
  <si>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</si>
  <si>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</si>
  <si>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</si>
  <si>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</si>
  <si>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</si>
  <si>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</si>
  <si>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</si>
  <si>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</si>
  <si>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</si>
  <si>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</si>
  <si>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</si>
  <si>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</si>
  <si>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</si>
  <si>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</si>
  <si>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</si>
  <si>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</si>
  <si>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</si>
  <si>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</si>
  <si>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</si>
  <si>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</si>
  <si>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</si>
  <si>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</si>
  <si>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</si>
  <si>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</si>
  <si>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</si>
  <si>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</si>
  <si>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</si>
  <si>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</si>
  <si>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</si>
  <si>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</si>
  <si>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</si>
  <si>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</si>
  <si>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</si>
  <si>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</si>
  <si>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</si>
  <si>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</si>
  <si>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</si>
  <si>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</si>
  <si>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</si>
  <si>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</si>
  <si>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</si>
  <si>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</si>
  <si>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</si>
  <si>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</si>
  <si>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</si>
  <si>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</si>
  <si>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</si>
  <si>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</si>
  <si>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</si>
  <si>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</si>
  <si>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</si>
  <si>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</si>
  <si>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</si>
  <si>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</si>
  <si>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</si>
  <si>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</si>
  <si>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</si>
  <si>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</si>
  <si>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</si>
  <si>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</si>
  <si>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</si>
  <si>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</si>
  <si>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</si>
  <si>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</si>
  <si>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</si>
  <si>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</si>
  <si>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</si>
  <si>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</si>
  <si>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</si>
  <si>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</si>
  <si>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</si>
  <si>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</si>
  <si>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</si>
  <si>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</si>
  <si>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</si>
  <si>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</si>
  <si>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</si>
  <si>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</si>
  <si>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</si>
  <si>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</si>
  <si>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</si>
  <si>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</si>
  <si>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</si>
  <si>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</si>
  <si>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</si>
  <si>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</si>
  <si>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</si>
  <si>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</si>
  <si>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</si>
  <si>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</si>
  <si>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</si>
  <si>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</si>
  <si>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</si>
  <si>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</si>
  <si>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</si>
  <si>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</si>
  <si>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</si>
  <si>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</si>
  <si>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</si>
  <si>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</si>
  <si>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</si>
  <si>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</si>
  <si>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</si>
  <si>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</si>
  <si>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</si>
  <si>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</si>
  <si>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</si>
  <si>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</si>
  <si>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</si>
  <si>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</si>
  <si>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</si>
  <si>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</si>
  <si>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</si>
  <si>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</si>
  <si>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</si>
  <si>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</si>
  <si>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</si>
  <si>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</si>
  <si>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</si>
  <si>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</si>
  <si>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</si>
  <si>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</si>
  <si>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</si>
  <si>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</si>
  <si>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</si>
  <si>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</si>
  <si>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</si>
  <si>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</si>
  <si>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</si>
  <si>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</si>
  <si>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</si>
  <si>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</si>
  <si>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</si>
  <si>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</si>
  <si>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</si>
  <si>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</si>
  <si>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</si>
  <si>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</si>
  <si>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</si>
  <si>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</si>
  <si>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</si>
  <si>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</si>
  <si>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</si>
  <si>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</si>
  <si>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</si>
  <si>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</si>
  <si>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</si>
  <si>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</si>
  <si>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</si>
  <si>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</si>
  <si>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</si>
  <si>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</si>
  <si>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</si>
  <si>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</si>
  <si>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</si>
  <si>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</si>
  <si>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</si>
  <si>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</si>
  <si>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</si>
  <si>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</si>
  <si>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</si>
  <si>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</si>
  <si>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</si>
  <si>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</si>
  <si>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</si>
  <si>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</si>
  <si>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</si>
  <si>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</si>
  <si>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</si>
  <si>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</si>
  <si>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</si>
  <si>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</si>
  <si>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</si>
  <si>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</si>
  <si>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</si>
  <si>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</si>
  <si>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</si>
  <si>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</si>
  <si>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</si>
  <si>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</si>
  <si>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</si>
  <si>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</si>
  <si>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</si>
  <si>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</si>
  <si>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</si>
  <si>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</si>
  <si>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</si>
  <si>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</si>
  <si>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</si>
  <si>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</si>
  <si>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</si>
  <si>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</si>
  <si>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</si>
  <si>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</si>
  <si>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</si>
  <si>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</si>
  <si>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</si>
  <si>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</si>
  <si>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</si>
  <si>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</si>
  <si>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</si>
  <si>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</si>
  <si>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</si>
  <si>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</si>
  <si>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</si>
  <si>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</si>
  <si>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</si>
  <si>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</si>
  <si>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</si>
  <si>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</si>
  <si>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</si>
  <si>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</si>
  <si>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</si>
  <si>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</si>
  <si>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</si>
  <si>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</si>
  <si>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</si>
  <si>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</si>
  <si>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</si>
  <si>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</si>
  <si>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</si>
  <si>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</si>
  <si>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</si>
  <si>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</si>
  <si>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</si>
  <si>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</si>
  <si>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</si>
  <si>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</si>
  <si>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</si>
  <si>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</si>
  <si>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</si>
  <si>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</si>
  <si>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</si>
  <si>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</si>
  <si>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</si>
  <si>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</si>
  <si>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</si>
  <si>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</si>
  <si>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</si>
  <si>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</si>
  <si>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</si>
  <si>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</si>
  <si>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</si>
  <si>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</si>
  <si>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</si>
  <si>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</si>
  <si>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</si>
  <si>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</si>
  <si>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</si>
  <si>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</si>
  <si>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</si>
  <si>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</si>
  <si>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</si>
  <si>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</si>
  <si>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</si>
  <si>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</si>
  <si>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</si>
  <si>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</si>
  <si>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</si>
  <si>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</si>
  <si>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</si>
  <si>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</si>
  <si>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</si>
  <si>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</si>
  <si>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</si>
  <si>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</si>
  <si>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</si>
  <si>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</si>
  <si>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</si>
  <si>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</si>
  <si>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</si>
  <si>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</si>
  <si>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</si>
  <si>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</si>
  <si>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</si>
  <si>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</si>
  <si>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</si>
  <si>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</si>
  <si>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</si>
  <si>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</si>
  <si>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</si>
  <si>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</si>
  <si>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</si>
  <si>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</si>
  <si>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</si>
  <si>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</si>
  <si>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</si>
  <si>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</si>
  <si>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</si>
  <si>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</si>
  <si>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</si>
  <si>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</si>
  <si>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</si>
  <si>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</si>
  <si>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</si>
  <si>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</si>
  <si>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</si>
  <si>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</si>
  <si>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</si>
  <si>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</si>
  <si>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</si>
  <si>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</si>
  <si>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</si>
  <si>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</si>
  <si>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</si>
  <si>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</si>
  <si>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</si>
  <si>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</si>
  <si>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</si>
  <si>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</si>
  <si>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</si>
  <si>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</si>
  <si>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</si>
  <si>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</si>
  <si>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</si>
  <si>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</si>
  <si>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</si>
  <si>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</si>
  <si>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</si>
  <si>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</si>
  <si>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</si>
  <si>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</si>
  <si>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</si>
  <si>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</si>
  <si>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</si>
  <si>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</si>
  <si>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</si>
  <si>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</si>
  <si>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</si>
  <si>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</si>
  <si>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</si>
  <si>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</si>
  <si>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</si>
  <si>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</si>
  <si>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</si>
  <si>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</si>
  <si>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</si>
  <si>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</si>
  <si>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</si>
  <si>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</si>
  <si>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</si>
  <si>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</si>
  <si>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</si>
  <si>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</si>
  <si>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</si>
  <si>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</si>
  <si>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</si>
  <si>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</si>
  <si>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</si>
  <si>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</si>
  <si>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</si>
  <si>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</si>
  <si>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</si>
  <si>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</si>
  <si>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</si>
  <si>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</si>
  <si>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</si>
  <si>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</si>
  <si>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</si>
  <si>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</si>
  <si>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</si>
  <si>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</si>
  <si>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</si>
  <si>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</si>
  <si>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</si>
  <si>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</si>
  <si>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</si>
  <si>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</si>
  <si>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</si>
  <si>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</si>
  <si>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</si>
  <si>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</si>
  <si>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</si>
  <si>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</si>
  <si>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</si>
  <si>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</si>
  <si>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</si>
  <si>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</si>
  <si>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</si>
  <si>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</si>
  <si>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</si>
  <si>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</si>
  <si>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</si>
  <si>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</si>
  <si>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</si>
  <si>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</si>
  <si>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</si>
  <si>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</si>
  <si>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</si>
  <si>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</si>
  <si>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</si>
  <si>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</si>
  <si>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</si>
  <si>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</si>
  <si>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</si>
  <si>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</si>
  <si>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</si>
  <si>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</si>
  <si>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</si>
  <si>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</si>
  <si>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</si>
  <si>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</si>
  <si>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</si>
  <si>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</si>
  <si>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</si>
  <si>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</si>
  <si>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</si>
  <si>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</si>
  <si>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</si>
  <si>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</si>
  <si>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</si>
  <si>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</si>
  <si>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</si>
  <si>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</si>
  <si>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</si>
  <si>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</si>
  <si>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</si>
  <si>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</si>
  <si>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</si>
  <si>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</si>
  <si>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</si>
  <si>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</si>
  <si>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</si>
  <si>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</si>
  <si>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</si>
  <si>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</si>
  <si>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</si>
  <si>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</si>
  <si>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</si>
  <si>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</si>
  <si>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</si>
  <si>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</si>
  <si>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</si>
  <si>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</si>
  <si>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</si>
  <si>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</si>
  <si>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</si>
  <si>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</si>
  <si>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</si>
  <si>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</si>
  <si>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</si>
  <si>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</si>
  <si>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</si>
  <si>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</si>
  <si>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</si>
  <si>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</si>
  <si>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</si>
  <si>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</si>
  <si>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</si>
  <si>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</si>
  <si>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</si>
  <si>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</si>
  <si>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</si>
  <si>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</si>
  <si>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</si>
  <si>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</si>
  <si>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</si>
  <si>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</si>
  <si>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</si>
  <si>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</si>
  <si>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</si>
  <si>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</si>
  <si>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</si>
  <si>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</si>
  <si>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</si>
  <si>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</si>
  <si>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</si>
  <si>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</si>
  <si>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</si>
  <si>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</si>
  <si>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</si>
  <si>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</si>
  <si>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</si>
  <si>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</si>
  <si>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</si>
  <si>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</si>
  <si>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</si>
  <si>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</si>
  <si>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</si>
  <si>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</si>
  <si>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</si>
  <si>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</si>
  <si>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</si>
  <si>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</si>
  <si>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</si>
  <si>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</si>
  <si>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</si>
  <si>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</si>
  <si>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</si>
  <si>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</si>
  <si>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</si>
  <si>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</si>
  <si>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</si>
  <si>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</si>
  <si>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</si>
  <si>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</si>
  <si>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</si>
  <si>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</si>
  <si>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</si>
  <si>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</si>
  <si>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</si>
  <si>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</si>
  <si>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</si>
  <si>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</si>
  <si>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</si>
  <si>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</si>
  <si>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</si>
  <si>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</si>
  <si>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</si>
  <si>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</si>
  <si>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</si>
  <si>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</si>
  <si>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</si>
  <si>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</si>
  <si>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</si>
  <si>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</si>
  <si>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</si>
  <si>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</si>
  <si>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</si>
  <si>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</si>
  <si>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</si>
  <si>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</si>
  <si>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</si>
  <si>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</si>
  <si>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</si>
  <si>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</si>
  <si>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</si>
  <si>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</si>
  <si>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</si>
  <si>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</si>
  <si>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</si>
  <si>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</si>
  <si>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</si>
  <si>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</si>
  <si>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</si>
  <si>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</si>
  <si>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</si>
  <si>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</si>
  <si>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</si>
  <si>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</si>
  <si>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</si>
  <si>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</si>
  <si>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</si>
  <si>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</si>
  <si>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</si>
  <si>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</si>
  <si>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</si>
  <si>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</si>
  <si>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</si>
  <si>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</si>
  <si>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</si>
  <si>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</si>
  <si>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</si>
  <si>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</si>
  <si>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</si>
  <si>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</si>
  <si>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</si>
  <si>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</si>
  <si>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</si>
  <si>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</si>
  <si>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</si>
  <si>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</si>
  <si>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</si>
  <si>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</si>
  <si>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</si>
  <si>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</si>
  <si>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</si>
  <si>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</si>
  <si>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</si>
  <si>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</si>
  <si>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</si>
  <si>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</si>
  <si>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</si>
  <si>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</si>
  <si>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</si>
  <si>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</si>
  <si>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</si>
  <si>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</si>
  <si>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</si>
  <si>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</si>
  <si>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</si>
  <si>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</si>
  <si>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</si>
  <si>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</si>
  <si>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</si>
  <si>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</si>
  <si>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</si>
  <si>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</si>
  <si>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</si>
  <si>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</si>
  <si>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</si>
  <si>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</si>
  <si>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</si>
  <si>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</si>
  <si>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</si>
  <si>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</si>
  <si>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</si>
  <si>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</si>
  <si>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</si>
  <si>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</si>
  <si>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</si>
  <si>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</si>
  <si>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</si>
  <si>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</si>
  <si>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</si>
  <si>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</si>
  <si>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</si>
  <si>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</si>
  <si>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</si>
  <si>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</si>
  <si>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</si>
  <si>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</si>
  <si>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</si>
  <si>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</si>
  <si>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</si>
  <si>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</si>
  <si>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</si>
  <si>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</si>
  <si>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</si>
  <si>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</si>
  <si>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</si>
  <si>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</si>
  <si>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</si>
  <si>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</si>
  <si>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</si>
  <si>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</si>
  <si>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</si>
  <si>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</si>
  <si>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</si>
  <si>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</si>
  <si>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</si>
  <si>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</si>
  <si>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</si>
  <si>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</si>
  <si>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</si>
  <si>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</si>
  <si>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</si>
  <si>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</si>
  <si>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</si>
  <si>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</si>
  <si>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</si>
  <si>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</si>
  <si>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</si>
  <si>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</si>
  <si>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</si>
  <si>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</si>
  <si>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</si>
  <si>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</si>
  <si>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</si>
  <si>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</si>
  <si>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</si>
  <si>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</si>
  <si>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</si>
  <si>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</si>
  <si>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</si>
  <si>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</si>
  <si>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</si>
  <si>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</si>
  <si>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</si>
  <si>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</si>
  <si>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</si>
  <si>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</si>
  <si>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</si>
  <si>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</si>
  <si>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</si>
  <si>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</si>
  <si>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</si>
  <si>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</si>
  <si>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</si>
  <si>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</si>
  <si>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</si>
  <si>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</si>
  <si>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</si>
  <si>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</si>
  <si>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</si>
  <si>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</si>
  <si>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</si>
  <si>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</si>
  <si>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</si>
  <si>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</si>
  <si>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</si>
  <si>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</si>
  <si>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</si>
  <si>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</si>
  <si>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</si>
  <si>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</si>
  <si>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</si>
  <si>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</si>
  <si>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</si>
  <si>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</si>
  <si>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</si>
  <si>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</si>
  <si>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</si>
  <si>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</si>
  <si>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</si>
  <si>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</si>
  <si>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</si>
  <si>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</si>
  <si>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</si>
  <si>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</si>
  <si>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</si>
  <si>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</si>
  <si>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</si>
  <si>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</si>
  <si>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</si>
  <si>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</si>
  <si>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</si>
  <si>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</si>
  <si>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</si>
  <si>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</si>
  <si>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</si>
  <si>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</si>
  <si>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</si>
  <si>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</si>
  <si>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</si>
  <si>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</si>
  <si>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</si>
  <si>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</si>
  <si>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</si>
  <si>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</si>
  <si>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</si>
  <si>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</si>
  <si>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</si>
  <si>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</si>
  <si>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</si>
  <si>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</si>
  <si>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</si>
  <si>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</si>
  <si>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</si>
  <si>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</si>
  <si>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</si>
  <si>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</si>
  <si>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</si>
  <si>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</si>
  <si>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</si>
  <si>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</si>
  <si>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</si>
  <si>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</si>
  <si>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</si>
  <si>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</si>
  <si>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</si>
  <si>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</si>
  <si>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</si>
  <si>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</si>
  <si>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</si>
  <si>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</si>
  <si>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</si>
  <si>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</si>
  <si>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</si>
  <si>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</si>
  <si>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</si>
  <si>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</si>
  <si>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</si>
  <si>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</si>
  <si>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</si>
  <si>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</si>
  <si>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</si>
  <si>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</si>
  <si>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</si>
  <si>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</si>
  <si>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</si>
  <si>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t>6.3</t>
  </si>
  <si>
    <t>7. CLÁUSULA SÉTIMA – ALTERAÇÃO DOS PREÇOS REGISTRADOS E CANCELAMENTO DA ATA E DO PREÇO REGISTRADO</t>
  </si>
  <si>
    <t xml:space="preserve">7.1 </t>
  </si>
  <si>
    <t xml:space="preserve">7.2 </t>
  </si>
  <si>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</si>
  <si>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</si>
  <si>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</si>
  <si>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</si>
  <si>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</si>
  <si>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</si>
  <si>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</si>
  <si>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t>I – Por iniciativa da Administração:</t>
  </si>
  <si>
    <t>7.11</t>
  </si>
  <si>
    <t>II – Por iniciativa da empresa beneficiária do registro, mediante solicitação formal, comprovando a impossibilidade de cumprir as obrigações decorrentes da Ata de Registro de Preços, devidamente aceita pela Administração.</t>
  </si>
  <si>
    <t>7.11.1</t>
  </si>
  <si>
    <t>7.11.2</t>
  </si>
  <si>
    <t>7.12</t>
  </si>
  <si>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</si>
  <si>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</si>
  <si>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</si>
  <si>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</si>
  <si>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</si>
  <si>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t>8.1.</t>
  </si>
  <si>
    <t>9. CLÁUSULA NONA  – FORO</t>
  </si>
  <si>
    <t>9.1</t>
  </si>
  <si>
    <t>LOTE I - Utensílios de Limpeza</t>
  </si>
  <si>
    <t>Balde Plástico com alça, capacidade de 08 Litros, reforçado</t>
  </si>
  <si>
    <t>Balde Plástico com alça, capacidade de 10 Litros, reforçado</t>
  </si>
  <si>
    <t>Balde Plástico com alça, capacidade de 20 Litros, reforçado</t>
  </si>
  <si>
    <t>Desentupidor de pia sanfonado</t>
  </si>
  <si>
    <t>Desentupidor de vaso sanitário de borracha - cabo longo</t>
  </si>
  <si>
    <t>Disco para limpeza leve 35cm preto com 5 unidades</t>
  </si>
  <si>
    <t>Disco para limpeza leve 35cm vermelho com 5 unidades</t>
  </si>
  <si>
    <t>Escova para vaso sanitário, piaçava (Vassoura higiênica para banheiro), cabo lavável (revestido em plástico ou alumínio )</t>
  </si>
  <si>
    <t>Esponja  lã de aço, composto de aço carbono. Embalagem: acondicionado em saco plástico, contendo 08 unidades. Unidade com 60g</t>
  </si>
  <si>
    <t>Esponja, lã ou aço, com fios finíssimos, emaranhados, acondicionada em saco plástico de 04 unidades</t>
  </si>
  <si>
    <t>Esponja de aço inox, limpeza pesada, embalagem com aproximadamente 17g, unidade</t>
  </si>
  <si>
    <t>Esponja Multiuso com base de espuma de poliuretano e fibra sintética com abrasivo. Dimensões 110x75x20 mm.</t>
  </si>
  <si>
    <t>Fibra para limpeza pesada geral (10 x 26 cm aproximadamente)</t>
  </si>
  <si>
    <t>Flanela para limpeza flanela de 58 x 40 cm, na cor amarela, 100% de algodão</t>
  </si>
  <si>
    <t>Flanela, 100% algodão, cor amarela de tom forte, lisa, medindo aproximadamente 28x38 cm</t>
  </si>
  <si>
    <t>Fósforo (pacote com 10 caixas com 40 palitos cada)</t>
  </si>
  <si>
    <t>Lixeira plástica c/ tampa e pedal de 100L</t>
  </si>
  <si>
    <t>Lixeira plástica c/ tampa de 20L</t>
  </si>
  <si>
    <t>Luva para limpeza multiuso, látex, para limpeza (par) G</t>
  </si>
  <si>
    <t>Luva látex com forro verde; Luva confeccionada em látex de alta qualidade; antiderrapantes e com o interior forrado com flocos de algodão;Acabamento interno em flocos de algodão; Utilização de pó: sim;Testado e aprovado pela Norma: MT 11:1977</t>
  </si>
  <si>
    <t>Luva para limpeza borracha de látex 100% natural, resistente, flexível de acordo com a NBR - 13393; tamanho grande; com revestimento interno 100% algodão em flocos, com superfície externa antiderrapante, com bainha, cor amarela</t>
  </si>
  <si>
    <t>Balde MOP Multiuso Duplo Compacto Lava e Seca 8 Litros Flat com Refil de Microfibra.</t>
  </si>
  <si>
    <t>Mop seco Microfibra de alta eficiência seco , 60 cm - Refil</t>
  </si>
  <si>
    <t>Mop úmido com rosca  (rosqueado)340g - Refil</t>
  </si>
  <si>
    <t>Mop seco de algodão grande - 60cm - Refil</t>
  </si>
  <si>
    <t>Mop úmido com rosca (rosqueado) 190g Refil</t>
  </si>
  <si>
    <t>Pá de lixo cabo longo Plastificado</t>
  </si>
  <si>
    <t>Pano de chão Alvejado, tipo saco, para limpeza. Dimensão 40x70cm</t>
  </si>
  <si>
    <t>Pano de Prato (100% algodão), medindo aproximadamente 30 x 50 cm</t>
  </si>
  <si>
    <t>Pano Multiuso Tipo Perfex - pacote com 10 unidades</t>
  </si>
  <si>
    <t>Rodo para piso com duas borrachas e base em polipropileno com 400 mm, cabo de madeira com encaixe roscado.</t>
  </si>
  <si>
    <t>Rodo para piso com duas borrachas e base em polipropileno com 600 mm, cabo de madeira com encaixe roscado.</t>
  </si>
  <si>
    <t>Tapete Sanitizante 38x58cm Preto c/ Borda</t>
  </si>
  <si>
    <t>Vassoura com Pelo Sintético, cerdas sintéticas, com base de aproximadamente 60cm</t>
  </si>
  <si>
    <t>Vassoura com Pelo Sintético, cerdas sintéticas, com base de aproximadamente 30cm</t>
  </si>
  <si>
    <t>Vassoura, piaçava, cabo de madeira ligeiramente aparelhado, com no mínimo de 110cm de comprimento e 30 centímetros de largura da base</t>
  </si>
  <si>
    <t>Vassoura p/ gari tipo piaçava 40cm</t>
  </si>
  <si>
    <t>Pct</t>
  </si>
  <si>
    <t>Pct.</t>
  </si>
  <si>
    <t>VALOR TOTAL LOTE I</t>
  </si>
  <si>
    <t xml:space="preserve">QUANTIDADE ANUAL </t>
  </si>
  <si>
    <t>LOTE II - Produtos Químicos de limpeza</t>
  </si>
  <si>
    <t>Álcool etílico hidratado para limpeza, com teor alcoólico de 70° INPM, embalado em litro, tampa com rosca, batoque e lacre. Frasco 1L.</t>
  </si>
  <si>
    <t>Álcool etílico líquido 46,2º INPM, embalado em litro, tampa com rosca, batoque e lacre. Frasco de 1 L.</t>
  </si>
  <si>
    <t>Álcool etílico hidratado para limpeza, com teor alcoólico de 70° INPM, embalado em litro, tampa com rosca, batoque e lacre. Frasco de 5 Litro.</t>
  </si>
  <si>
    <t>Álcool etílico hidratado para limpeza, com teor alcoólico de 92,8° INPM, embalado em litro, tampa com rosca, batoque e lacre. Frasco de 5 Litro.</t>
  </si>
  <si>
    <t>Álcool gel ; neutro; composto de álcool etílico 70%; indicado para ação bactericida e antisséptico para mãos; acondicionado em frasco de 500 ml</t>
  </si>
  <si>
    <t>Álcool Gel 70% conforme determinação da Anvisa - embalado em litro, tampa com rosca, batoque e lacre. Frasco de 5 Litro.</t>
  </si>
  <si>
    <t>Cera 3 em 1 – seladora, cera e restaurador –  embalado em litro, tampa com rosca, batoque e lacre. Frasco de 5 Litro.</t>
  </si>
  <si>
    <t>Cloro líquido, germicida, alvejante - embalado em litro, tampa com rosca, batoque e lacre. Frasco de 5 Litro.</t>
  </si>
  <si>
    <t>Desengordurante para limpeza pesada,  embalado em litro, tampa com rosca, batoque e lacre. Frasco de 5 Litro.</t>
  </si>
  <si>
    <t>Desinfetante líquido concentrado germicida/ bactericida/ fungicida composição: formol a 37%; dodecilbenzeno sulfonato de sódio a 12%; essência de eucalipto; água. A apresentação do produto deverá obedecer a legislação atual vigente. Frasco de 5 litros.</t>
  </si>
  <si>
    <t>Desinfetante, líquido para uso geral, germicida, bactericida e essências diversas - embalado em litro, tampa com rosca, batoque e lacre. Frasco de 5 Litro.</t>
  </si>
  <si>
    <t>Detergente que removam com facilidade todos os tipos de sujeiras. Fácil aplicação e dissolução - embalado em litro, tampa com rosca, batoque e lacre. Frasco de 5 Litro.</t>
  </si>
  <si>
    <t>Detergente que removam com facilidade todos os tipos de sujeiras. Fácil aplicação e dissolução – embalado com tampa e lacre. Frasco de 500 mililitros.</t>
  </si>
  <si>
    <t>Hipoclorito de sódio a 2,5%-   embalado em litro, tampa com rosca, batoque e lacre. Frasco de 5 Litro.</t>
  </si>
  <si>
    <t>Limpa piso perfumado - embalado com tampa de rosca, batoque e lacre. Frasco de 500 mililitros.</t>
  </si>
  <si>
    <t>Limpa vidros líquido, embalado em litro, tampa com rosca, batoque e lacre. Frasco de 5 Litro.</t>
  </si>
  <si>
    <t>Limpador multiuso - embalado em litro, tampa com rosca, batoque e lacre. Frasco de 5 Litro.</t>
  </si>
  <si>
    <t>Limpador multiuso doméstico - líquido composto de linear alquibenzeno sulfonato de sódio, tensoativo não iônico alcalizante, sequestrante éter glicólico, álcool, perfume e água, validade de 3 anos, a partir da entrega. – Embalado com tampa e lacre. Frasco de 500 mililitros.</t>
  </si>
  <si>
    <t>Lustra móveis de essências variadas – – embalado com tampa e lacre. Frasco de 200 mililitros.</t>
  </si>
  <si>
    <t>Lustra móveis emulsão aquosa cremosa; perfumado, para superfície em geral (exceto piso), composto de cera micro cristalina, óleo parafínico, silicone, alcalizante; espessante; tensoativo; formaldeído; solvente alifático, perfume e água, frasco plástico – embalado com tampa e lacre. Frasco de 500 mililitros.</t>
  </si>
  <si>
    <t>Papel higiênico com apresentação em rolo de 30x10 metros x 10 cm branco, sem perfume, folhas simples, extra macio, isento de impurezas (não reciclável), de celulose ou fibra natura virgem - fardo com 64 rolos.</t>
  </si>
  <si>
    <t>Removedor de cera concentrado composição: glicóis, aminas, tenso ativo aniônico, alcalinizante, perfume e água. embalado em litro, tampa com rosca, batoque e lacre. Frasco de 5 Litro.</t>
  </si>
  <si>
    <t>Sabão em barra neutro (tabletes de 200g).</t>
  </si>
  <si>
    <t>Sabão em pasta neutro, biodegradável para uso geral, embalagem com 500g.</t>
  </si>
  <si>
    <t>Sabão em pó - deverá constituir-se de pó granulado e homogêneo. Apresentar aroma agradável e ser inócuo à pele. caixinhas de papelão bem vedadas contendo 1 quilo. Validade: 12 meses a partir da data de entrega. Ficha técnica: é obrigatória a apresentação da ficha técnica juntamente com as amostras. Pacotes de 1kg)</t>
  </si>
  <si>
    <t>Sabão líquido, tipo lava roupas, acondicionado em bombona de 05 Litros.</t>
  </si>
  <si>
    <t>Sabonete Líquido - composto de sais alcalinos, ácidos graxos, ou suas misturas e/ ou outros agentes tenso ativos, colorido, perfumado, acondicionado em bombona 05L.</t>
  </si>
  <si>
    <t>VALOR TOTAL LOTE II</t>
  </si>
  <si>
    <t>Avental descartável em TNT, p/ cozinha, 100% polipropileno, pacote com 10 unidades</t>
  </si>
  <si>
    <t>Bobina descartável em TNT, p/ cozinha, 100% polipropileno com 10 unidades.</t>
  </si>
  <si>
    <t>Touca descartável, confeccionado em TNT, tecido 100 polipropileno atóxico, pacote com 100 unidades.</t>
  </si>
  <si>
    <t>Saco de lixo grosso, reforçado de alta qualidade - 200 lts - pacote com 100 unidades.</t>
  </si>
  <si>
    <t>Saco de lixo grosso, reforçado de alta qualidade - 100 lts - pacote com 100 unidades</t>
  </si>
  <si>
    <t>Saco de lixo grosso, reforçado de alta qualidade - 60lts - pacote com 100 unidades.</t>
  </si>
  <si>
    <t>Guardanapo em papel branco, tamanho mínimo de 18x19,5 (caixa contendo 50 pacotes com 100 unidades cada.)</t>
  </si>
  <si>
    <t>Colher descartável para refeição, INMETRO normatizado, tamanho médio em acrílico, transparente, pacote c/ 50.</t>
  </si>
  <si>
    <t>Copo descartável 100ml, em poliestireno para líquido. Isento de bolhas, furos, rachaduras e deformações, embalagem contendo 2000 unid.</t>
  </si>
  <si>
    <t>Copo descartável 200ml, em poliestireno para líquido. Isento de bolhas, furos, rachaduras e deformações, embalagem contendo 2500 unid.</t>
  </si>
  <si>
    <t>Copo Descartável 50ml, em poliestireno para líquido, isento de bolhas, furos, rachaduras e deformações, embalagem contendo 5000 unid.</t>
  </si>
  <si>
    <t>Papel interfolhado, gramatura de aproximadamente 20x21 cm(duas dobras), pacote com 1000 unidades.</t>
  </si>
  <si>
    <t>Papel Alumínio, rolo com aproximadamente 30cmX 7,5m.</t>
  </si>
  <si>
    <t>Saco de lixo - 200 lts - 90x95 - capacidade 20 KG - Vermelho -pacote com 100 unidades.</t>
  </si>
  <si>
    <t>Saco de Lixo comum de alta qualidade – 30 lts – pacote com 100 unidades</t>
  </si>
  <si>
    <t>Saco de Lixo comum de alta qualidade – 15 lts – pacote com 100 unidades.</t>
  </si>
  <si>
    <t>Saco para amostra estéril c/tarja de identificação - 12x30 cm (pacote com 800 unidades)</t>
  </si>
  <si>
    <t>Saco para lixo infectante -de alta qualidade - 200L - pacote com 100 unidades</t>
  </si>
  <si>
    <t>Saco para lixo infectante -de alta qualidade - 100L - pacote com 100 unidades</t>
  </si>
  <si>
    <t>Saco plástico para congelar, capacidade para 5Kg  - 50x70cm com 140 sacos.</t>
  </si>
  <si>
    <t>Saco plástico transparente grosso com 1kg, aproximadamente 50x70cm. Pacote com 20 unidades</t>
  </si>
  <si>
    <t>Saco de lixo hospitalar - 100 lts - Verde -pacote com 100 unidades.</t>
  </si>
  <si>
    <t>Saco de lixo hospitalar - 200 lts - Verde -pacote com 100 unidades.</t>
  </si>
  <si>
    <t>Bobina picotada pequena, em saco transparente 25X30 cm, fundo reto.</t>
  </si>
  <si>
    <t>Bobina picotada média, em saco transparente 30X40 cm, fundo reto.</t>
  </si>
  <si>
    <t>Bobina picotada extragrande, em saco transparente 70x50cm, fundo reto</t>
  </si>
  <si>
    <t>Caixa térmica de isopor 17L</t>
  </si>
  <si>
    <t>Caixa térmica de isopor 100L</t>
  </si>
  <si>
    <t>Caixa térmica de isopor 120L</t>
  </si>
  <si>
    <t>Caixa térmica de isopor 60L</t>
  </si>
  <si>
    <t>Embalagem térmica em isopor com tampa para refeições, descartável, caixa com 100 unidades</t>
  </si>
  <si>
    <t>Embalagem térmica em papel alumínio descartável, com tampa para refeições, nº 8, caixa com 100 unidades.</t>
  </si>
  <si>
    <t>Filtro de Papel Nº103 CX 30 UN</t>
  </si>
  <si>
    <t>Garfo descartável para refeição (pct 50 unidades)</t>
  </si>
  <si>
    <t>Garfo plástico descartável, tipo sobremesa (caixa com 1000 unidades)</t>
  </si>
  <si>
    <t>Luva plástica transparente polietileno descartável, não estéril, embalagem com 100 unidades</t>
  </si>
  <si>
    <t>Palito de dente, embalado um a um, de bambu, não estéril, caixa com 2000 unidades</t>
  </si>
  <si>
    <t>Papel manteiga, rolo com 30 x 7,5 m</t>
  </si>
  <si>
    <t>Plástico filme Pvc 28x300M</t>
  </si>
  <si>
    <t>Prato raso descartável com 15 cm, pacote com 10 unidades.</t>
  </si>
  <si>
    <t>Tampa Plástica para copo de 100ml, polietileno, não tóxico, transparente. Caixa contendo 2000 unidades.</t>
  </si>
  <si>
    <t>Toalha de papel, com folha dupla, 02 rolos medindo aproximadamente 19x22cm.</t>
  </si>
  <si>
    <t>Saco de lixo grosso, reforçado de alta qualidade- 240 lts- pacote com 100 unidades</t>
  </si>
  <si>
    <t>LOTE III - PRODUTOS DESCARTÁVEIS</t>
  </si>
  <si>
    <t>PCT.</t>
  </si>
  <si>
    <t>UNID.</t>
  </si>
  <si>
    <t>LOTE IV - Material de Uso Hospitalar</t>
  </si>
  <si>
    <t>Cera para uso hospitalar, (Audax innovation ou Simplex) impermeabilizante flash 3 em 1, com tampa de rosca, batoque e lacre. Frasco de 5 litros.</t>
  </si>
  <si>
    <t>Removedor desincrustante alcalino de ceras e impermeabilizantes para pisos e revestimentos, bio degradável, baixo odor, não contém amônia, solventes, fosfato, frasco com 5 litros.</t>
  </si>
  <si>
    <t>Papel higiênico rolão branco  300 m x 08 cm, sem perfume, folhas simples, extra macio, isento de impurezas (não reciclável), de celulose ou fibra natura virgem - fardo com 8 rolos.</t>
  </si>
  <si>
    <t xml:space="preserve">Álcool gel ; neutro; composto de álcool etílico 70%; indicado para ação bactericida e antisséptico para mãos; acondicionado em sache 800 ml em refil para dispenser. </t>
  </si>
  <si>
    <t>Pasta para limpeza geral. Composição: acido graxos, hidróxido de sódio. Embalagem com 500g.</t>
  </si>
  <si>
    <t>Desinfetante de uso hospitalar (quaternário de amônia de 5º geração com biguanida ou peroxido de hidrogênio com biguanida/ quaternário de amônia)- embalado em litro, tampa com rosca, batoque e lacre. Frasco de 5 Litro.</t>
  </si>
  <si>
    <t>Detergente formulado à base de Quaternário de Amônio de 5ª Geração e Peróxido de Hidrogênio estabilizado com tensoativos biodegradáveis, para diluição - embalado em litro, tampa com rosca, batoque e lacre. Frasco de 5 Litros</t>
  </si>
  <si>
    <t>Hipoclorito de sódio a 1%-   embalado em litro, tampa com rosca, batoque e lacre. Frasco de 5 Litro.</t>
  </si>
  <si>
    <t>Sabonete Líquido - composto de sais alcalinos, ácidos graxos, ou suas misturas e/ ou outros agentes tenso ativos, colorido, perfumado, acondicionado em sache 800 ml em refil para dispenser.</t>
  </si>
  <si>
    <t xml:space="preserve">Diluidor de produtos químicos, líquidos hospitalares </t>
  </si>
  <si>
    <t>Borrifador translucido e opaco, para o uso na limpeza e desinfecção hospitalar. Capacidade 500 ml.</t>
  </si>
  <si>
    <t>Cabo de alumínio para mop  1,50m</t>
  </si>
  <si>
    <t>Balde de superfície 4l cor azul</t>
  </si>
  <si>
    <t xml:space="preserve"> Balde de superfície 4l cor  vermelho.</t>
  </si>
  <si>
    <t xml:space="preserve"> Balde de superfície 18l cor azul</t>
  </si>
  <si>
    <t xml:space="preserve"> Balde de superfície 18l cor vermelho.</t>
  </si>
  <si>
    <t>Suporte LT com cabo de alumínio, para limpeza 1,50m.</t>
  </si>
  <si>
    <t>Fibra branca para LT (Limpa tudo ) 40cm.</t>
  </si>
  <si>
    <t>Fibra verde para LT (Limpa tudo ) 40cm.</t>
  </si>
  <si>
    <t>Rodo para uso hospitalar, cabo de alumínio de 45 cm.</t>
  </si>
  <si>
    <t>Pá coletora para uso hospitalar 1m.</t>
  </si>
  <si>
    <t>Espátula para pintura, medindo 15 cm.</t>
  </si>
  <si>
    <t>Lavadora e Enceradeira para piso, 350 mm para uso hospitalar.</t>
  </si>
  <si>
    <t>Dispenser de álcool e sabonete. 800ml</t>
  </si>
  <si>
    <t>Dispenser de papel higiênico Rolão.</t>
  </si>
  <si>
    <t>Dispenser de papel interfolhado.</t>
  </si>
  <si>
    <t xml:space="preserve">Refil para mop líquido ( úmido) com 85% de algodão e 15% de poliéster- 320 g </t>
  </si>
  <si>
    <t>Pano Multiuso Tipo Perfex – Rolo 28 cm x 300 m.</t>
  </si>
  <si>
    <t>Disco para limpeza leve 35 cm verde com 5 unidades</t>
  </si>
  <si>
    <t>Disco para limpeza leve 35 cm braco com 5 unidades</t>
  </si>
  <si>
    <t xml:space="preserve">Kit para limpeza hospitalar profissional, contendo 01 carro funcional, 01 balde diblô 30L - 02 águas, 01 cabo de alumínio - 1,40, 01 garrafa euro plástica, 01 refil loop com cinta 320g, 01 placa sinalizadora piso molhado, 01 pá pop, 01 conjunto mop pá - 60 cm </t>
  </si>
  <si>
    <t>KIT</t>
  </si>
  <si>
    <t>VALOR TOTAL LOTE IV</t>
  </si>
  <si>
    <t>VALOR TOTAL LOTE III</t>
  </si>
  <si>
    <t>Matrícula: XXXXXXXXXX</t>
  </si>
  <si>
    <t xml:space="preserve">MARCA </t>
  </si>
  <si>
    <t>SMS</t>
  </si>
  <si>
    <t>SMASDH</t>
  </si>
  <si>
    <t>SME</t>
  </si>
  <si>
    <t>SMG</t>
  </si>
  <si>
    <r>
      <t xml:space="preserve">Parágrafo Primeiro – </t>
    </r>
    <r>
      <rPr>
        <sz val="11"/>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</si>
  <si>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1"/>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</si>
  <si>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1"/>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</si>
  <si>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3. </t>
    </r>
    <r>
      <rPr>
        <b/>
        <u/>
        <sz val="11"/>
        <color theme="1"/>
        <rFont val="Times New Roman"/>
        <family val="1"/>
      </rPr>
      <t>CLÁUSULA TERCEIRA – ORDEM DE FORNECIMENTO</t>
    </r>
  </si>
  <si>
    <r>
      <t xml:space="preserve">Parágrafo Primeiro - </t>
    </r>
    <r>
      <rPr>
        <sz val="11"/>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</si>
  <si>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1"/>
        <color rgb="FF000000"/>
        <rFont val="Times New Roman"/>
        <family val="1"/>
      </rPr>
      <t xml:space="preserve">Parágrafo Segundo </t>
    </r>
    <r>
      <rPr>
        <sz val="11"/>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</si>
  <si>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1"/>
        <color rgb="FF000000"/>
        <rFont val="Times New Roman"/>
        <family val="1"/>
      </rPr>
      <t>Parágrafo Terceiro</t>
    </r>
    <r>
      <rPr>
        <sz val="11"/>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</si>
  <si>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1"/>
        <color rgb="FF000000"/>
        <rFont val="Times New Roman"/>
        <family val="1"/>
      </rPr>
      <t>a)</t>
    </r>
    <r>
      <rPr>
        <sz val="11"/>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</si>
  <si>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1"/>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</si>
  <si>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r>
      <rPr>
        <b/>
        <sz val="11"/>
        <color rgb="FF000000"/>
        <rFont val="Times New Roman"/>
        <family val="1"/>
      </rPr>
      <t>Parágrafo Quarto</t>
    </r>
    <r>
      <rPr>
        <sz val="11"/>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</si>
  <si>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r>
      <rPr>
        <b/>
        <sz val="11"/>
        <color rgb="FF000000"/>
        <rFont val="Times New Roman"/>
        <family val="1"/>
      </rPr>
      <t xml:space="preserve">Parágrafo Primeiro </t>
    </r>
    <r>
      <rPr>
        <sz val="11"/>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</si>
  <si>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1"/>
        <color rgb="FF000000"/>
        <rFont val="Times New Roman"/>
        <family val="1"/>
      </rPr>
      <t xml:space="preserve">Parágrafo Segundo </t>
    </r>
    <r>
      <rPr>
        <sz val="11"/>
        <color rgb="FF000000"/>
        <rFont val="Times New Roman"/>
        <family val="1"/>
      </rPr>
      <t>– O Órgão Gerenciador promoverá periodicamente pesquisa de mercado, de forma a comprovar que os preços registrados permanecem compatíveis com os praticados no mercado.</t>
    </r>
  </si>
  <si>
    <r>
      <rPr>
        <b/>
        <sz val="11"/>
        <color rgb="FF000000"/>
        <rFont val="Times New Roman"/>
        <family val="1"/>
      </rPr>
      <t>Parágrafo Terceiro</t>
    </r>
    <r>
      <rPr>
        <sz val="11"/>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</si>
  <si>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1"/>
        <color rgb="FF000000"/>
        <rFont val="Times New Roman"/>
        <family val="1"/>
      </rPr>
      <t>Parágrafo Quarto</t>
    </r>
    <r>
      <rPr>
        <sz val="11"/>
        <color rgb="FF000000"/>
        <rFont val="Times New Roman"/>
        <family val="1"/>
      </rPr>
      <t xml:space="preserve"> – A contratação somente estará caracterizada após o recebimento da “ORDEM DE FORNECIMENTO DE MATERIAIS”, devidamente acompanhada da competente Nota de Empenho.</t>
    </r>
  </si>
  <si>
    <r>
      <rPr>
        <b/>
        <sz val="11"/>
        <color rgb="FF000000"/>
        <rFont val="Times New Roman"/>
        <family val="1"/>
      </rPr>
      <t>Parágrafo Quinto</t>
    </r>
    <r>
      <rPr>
        <sz val="11"/>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</si>
  <si>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1"/>
        <color rgb="FF000000"/>
        <rFont val="Times New Roman"/>
        <family val="1"/>
      </rPr>
      <t>Parágrafo Sexto</t>
    </r>
    <r>
      <rPr>
        <sz val="11"/>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</si>
  <si>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1"/>
        <color rgb="FF000000"/>
        <rFont val="Times New Roman"/>
        <family val="1"/>
      </rPr>
      <t>Parágrafo Sétimo</t>
    </r>
    <r>
      <rPr>
        <sz val="11"/>
        <color rgb="FF000000"/>
        <rFont val="Times New Roman"/>
        <family val="1"/>
      </rPr>
      <t xml:space="preserve"> – No caso de produtos importados, toda a documentação relativa à importação deverá estar disponível a qualquer tempo.</t>
    </r>
  </si>
  <si>
    <r>
      <rPr>
        <b/>
        <sz val="11"/>
        <color rgb="FF000000"/>
        <rFont val="Times New Roman"/>
        <family val="1"/>
      </rPr>
      <t xml:space="preserve">Parágrafo Nono </t>
    </r>
    <r>
      <rPr>
        <sz val="11"/>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</si>
  <si>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1"/>
        <color rgb="FF000000"/>
        <rFont val="Times New Roman"/>
        <family val="1"/>
      </rPr>
      <t>Parágrafo Décimo</t>
    </r>
    <r>
      <rPr>
        <sz val="11"/>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</si>
  <si>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1"/>
        <color rgb="FF000000"/>
        <rFont val="Times New Roman"/>
        <family val="1"/>
      </rPr>
      <t>Parágrafo Décimo Primeiro</t>
    </r>
    <r>
      <rPr>
        <sz val="11"/>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</si>
  <si>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r>
      <t>P</t>
    </r>
    <r>
      <rPr>
        <b/>
        <sz val="11"/>
        <color rgb="FF000000"/>
        <rFont val="Times New Roman"/>
        <family val="1"/>
      </rPr>
      <t xml:space="preserve">arágrafo Primeiro </t>
    </r>
    <r>
      <rPr>
        <sz val="11"/>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</si>
  <si>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1"/>
        <color rgb="FF000000"/>
        <rFont val="Times New Roman"/>
        <family val="1"/>
      </rPr>
      <t>(a)</t>
    </r>
    <r>
      <rPr>
        <sz val="11"/>
        <color rgb="FF000000"/>
        <rFont val="Times New Roman"/>
        <family val="1"/>
      </rPr>
      <t xml:space="preserve"> Advertência;
</t>
    </r>
    <r>
      <rPr>
        <b/>
        <sz val="11"/>
        <color rgb="FF000000"/>
        <rFont val="Times New Roman"/>
        <family val="1"/>
      </rPr>
      <t>(b)</t>
    </r>
    <r>
      <rPr>
        <sz val="11"/>
        <color rgb="FF000000"/>
        <rFont val="Times New Roman"/>
        <family val="1"/>
      </rPr>
      <t xml:space="preserve"> Multa de mora de até 1% (um por cento) por dia útil sobre o valor do Contrato ou saldo não atendido do Contrato;
</t>
    </r>
    <r>
      <rPr>
        <b/>
        <sz val="11"/>
        <color rgb="FF000000"/>
        <rFont val="Times New Roman"/>
        <family val="1"/>
      </rPr>
      <t>(c)</t>
    </r>
    <r>
      <rPr>
        <sz val="11"/>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1"/>
        <color rgb="FF000000"/>
        <rFont val="Times New Roman"/>
        <family val="1"/>
      </rPr>
      <t>(d)</t>
    </r>
    <r>
      <rPr>
        <sz val="11"/>
        <color rgb="FF000000"/>
        <rFont val="Times New Roman"/>
        <family val="1"/>
      </rPr>
      <t xml:space="preserve"> Impedimento de licitar e contratar, pelo prazo de até 3 (três) anos;
</t>
    </r>
    <r>
      <rPr>
        <b/>
        <sz val="11"/>
        <color rgb="FF000000"/>
        <rFont val="Times New Roman"/>
        <family val="1"/>
      </rPr>
      <t>(e)</t>
    </r>
    <r>
      <rPr>
        <sz val="11"/>
        <color rgb="FF000000"/>
        <rFont val="Times New Roman"/>
        <family val="1"/>
      </rPr>
      <t xml:space="preserve"> Declaração de inidoneidade para licitar ou contratar.
</t>
    </r>
  </si>
  <si>
    <r>
      <rPr>
        <b/>
        <sz val="11"/>
        <color rgb="FF000000"/>
        <rFont val="Times New Roman"/>
        <family val="1"/>
      </rPr>
      <t>Parágrafo Primeiro</t>
    </r>
    <r>
      <rPr>
        <sz val="11"/>
        <color rgb="FF000000"/>
        <rFont val="Times New Roman"/>
        <family val="1"/>
      </rPr>
      <t xml:space="preserve"> – A aplicação das sanções previstas nesta cláusula não exclui, em hipótese alguma, a obrigação de reparação integral do dano causado à Administração Pública.</t>
    </r>
  </si>
  <si>
    <r>
      <rPr>
        <b/>
        <sz val="11"/>
        <color rgb="FF000000"/>
        <rFont val="Times New Roman"/>
        <family val="1"/>
      </rPr>
      <t>Parágrafo Primeiro</t>
    </r>
    <r>
      <rPr>
        <sz val="11"/>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</si>
  <si>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r>
      <rPr>
        <b/>
        <sz val="11"/>
        <color rgb="FF000000"/>
        <rFont val="Times New Roman"/>
        <family val="1"/>
      </rPr>
      <t>Parágrafo Segundo</t>
    </r>
    <r>
      <rPr>
        <sz val="11"/>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</si>
  <si>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1"/>
        <color rgb="FF000000"/>
        <rFont val="Times New Roman"/>
        <family val="1"/>
      </rPr>
      <t xml:space="preserve">Parágrafo Terceiro </t>
    </r>
    <r>
      <rPr>
        <sz val="11"/>
        <color rgb="FF000000"/>
        <rFont val="Times New Roman"/>
        <family val="1"/>
      </rPr>
      <t>– Observado o disposto no parágrafo segundo, quando o preço inicialmente registrado, por motivos adversos e imprevistos, tornar–se superior ao preço praticado no mercado o órgão gerenciador deverá:</t>
    </r>
  </si>
  <si>
    <r>
      <rPr>
        <b/>
        <sz val="11"/>
        <color rgb="FF000000"/>
        <rFont val="Times New Roman"/>
        <family val="1"/>
      </rPr>
      <t xml:space="preserve">Parágrafo Quarto </t>
    </r>
    <r>
      <rPr>
        <sz val="11"/>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</si>
  <si>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1"/>
        <color rgb="FF000000"/>
        <rFont val="Times New Roman"/>
        <family val="1"/>
      </rPr>
      <t xml:space="preserve">a) </t>
    </r>
    <r>
      <rPr>
        <sz val="11"/>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1"/>
        <color rgb="FF000000"/>
        <rFont val="Times New Roman"/>
        <family val="1"/>
      </rPr>
      <t>b)</t>
    </r>
    <r>
      <rPr>
        <sz val="11"/>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</si>
  <si>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1"/>
        <color rgb="FF000000"/>
        <rFont val="Times New Roman"/>
        <family val="1"/>
      </rPr>
      <t>Parágrafo Quinto</t>
    </r>
    <r>
      <rPr>
        <sz val="11"/>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</si>
  <si>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1"/>
        <color rgb="FF000000"/>
        <rFont val="Times New Roman"/>
        <family val="1"/>
      </rPr>
      <t>Parágrafo Sexto</t>
    </r>
    <r>
      <rPr>
        <sz val="11"/>
        <color rgb="FF000000"/>
        <rFont val="Times New Roman"/>
        <family val="1"/>
      </rPr>
      <t xml:space="preserve"> – A Ata de Registro de Preços será cancelada, total ou parcialmente, pelo órgão gerenciador:</t>
    </r>
  </si>
  <si>
    <r>
      <rPr>
        <b/>
        <sz val="11"/>
        <color rgb="FF000000"/>
        <rFont val="Times New Roman"/>
        <family val="1"/>
      </rPr>
      <t xml:space="preserve">a) </t>
    </r>
    <r>
      <rPr>
        <sz val="11"/>
        <color rgb="FF000000"/>
        <rFont val="Times New Roman"/>
        <family val="1"/>
      </rPr>
      <t>For atestado o descumprimento das condições previstas na ata de registro de preços;</t>
    </r>
  </si>
  <si>
    <r>
      <rPr>
        <b/>
        <sz val="11"/>
        <color rgb="FF000000"/>
        <rFont val="Times New Roman"/>
        <family val="1"/>
      </rPr>
      <t>b)</t>
    </r>
    <r>
      <rPr>
        <sz val="11"/>
        <color rgb="FF000000"/>
        <rFont val="Times New Roman"/>
        <family val="1"/>
      </rPr>
      <t xml:space="preserve"> O fornecedor ou prestador de serviço registrado não aceitar reduzir o seu preço registrado, na hipótese deste se tornar superior aos preços praticados no mercado;</t>
    </r>
  </si>
  <si>
    <r>
      <rPr>
        <b/>
        <sz val="11"/>
        <color rgb="FF000000"/>
        <rFont val="Times New Roman"/>
        <family val="1"/>
      </rPr>
      <t>c)</t>
    </r>
    <r>
      <rPr>
        <sz val="11"/>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</si>
  <si>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1"/>
        <color rgb="FF000000"/>
        <rFont val="Times New Roman"/>
        <family val="1"/>
      </rPr>
      <t>d)</t>
    </r>
    <r>
      <rPr>
        <sz val="11"/>
        <color rgb="FF000000"/>
        <rFont val="Times New Roman"/>
        <family val="1"/>
      </rPr>
      <t xml:space="preserve"> por razões de interesse público, devidamente justificadas;</t>
    </r>
  </si>
  <si>
    <r>
      <rPr>
        <b/>
        <sz val="11"/>
        <color rgb="FF000000"/>
        <rFont val="Times New Roman"/>
        <family val="1"/>
      </rPr>
      <t>e)</t>
    </r>
    <r>
      <rPr>
        <sz val="11"/>
        <color rgb="FF000000"/>
        <rFont val="Times New Roman"/>
        <family val="1"/>
      </rPr>
      <t xml:space="preserve"> no caso de substancial alteração das condições de mercado.</t>
    </r>
  </si>
  <si>
    <r>
      <rPr>
        <b/>
        <sz val="11"/>
        <color rgb="FF000000"/>
        <rFont val="Times New Roman"/>
        <family val="1"/>
      </rPr>
      <t xml:space="preserve">Parágrafo Sétimo </t>
    </r>
    <r>
      <rPr>
        <sz val="11"/>
        <color rgb="FF000000"/>
        <rFont val="Times New Roman"/>
        <family val="1"/>
      </rPr>
      <t>– O preço registrado será cancelado nos seguintes casos:</t>
    </r>
  </si>
  <si>
    <r>
      <rPr>
        <b/>
        <sz val="11"/>
        <color rgb="FF000000"/>
        <rFont val="Times New Roman"/>
        <family val="1"/>
      </rPr>
      <t>a)</t>
    </r>
    <r>
      <rPr>
        <sz val="11"/>
        <color rgb="FF000000"/>
        <rFont val="Times New Roman"/>
        <family val="1"/>
      </rPr>
      <t xml:space="preserve"> quando a empresa beneficiária do registro não assinar o contrato de prestação de serviços no prazo estabelecido pela Administração, sem justificativa aceitável.
</t>
    </r>
    <r>
      <rPr>
        <b/>
        <sz val="11"/>
        <color rgb="FF000000"/>
        <rFont val="Times New Roman"/>
        <family val="1"/>
      </rPr>
      <t>b)</t>
    </r>
    <r>
      <rPr>
        <sz val="11"/>
        <color rgb="FF000000"/>
        <rFont val="Times New Roman"/>
        <family val="1"/>
      </rPr>
      <t xml:space="preserve"> em qualquer das hipóteses de inexecução total ou parcial do contrato;
</t>
    </r>
    <r>
      <rPr>
        <b/>
        <sz val="11"/>
        <color rgb="FF000000"/>
        <rFont val="Times New Roman"/>
        <family val="1"/>
      </rPr>
      <t>c)</t>
    </r>
    <r>
      <rPr>
        <sz val="11"/>
        <color rgb="FF000000"/>
        <rFont val="Times New Roman"/>
        <family val="1"/>
      </rPr>
      <t xml:space="preserve"> quando a empresa beneficiária do registro for liberada;
</t>
    </r>
    <r>
      <rPr>
        <b/>
        <sz val="11"/>
        <color rgb="FF000000"/>
        <rFont val="Times New Roman"/>
        <family val="1"/>
      </rPr>
      <t>d)</t>
    </r>
    <r>
      <rPr>
        <sz val="11"/>
        <color rgb="FF000000"/>
        <rFont val="Times New Roman"/>
        <family val="1"/>
      </rPr>
      <t xml:space="preserve"> quando a empresa beneficiária do registro descumprir as condições da ata de registro de preços, sem justificativa aceitável;
</t>
    </r>
    <r>
      <rPr>
        <b/>
        <sz val="11"/>
        <color rgb="FF000000"/>
        <rFont val="Times New Roman"/>
        <family val="1"/>
      </rPr>
      <t>e)</t>
    </r>
    <r>
      <rPr>
        <sz val="11"/>
        <color rgb="FF000000"/>
        <rFont val="Times New Roman"/>
        <family val="1"/>
      </rPr>
      <t xml:space="preserve"> quando a empresa beneficiária do registro não aceitar reduzir o seu preço registrado, na hipótese desse se tornar superior àqueles praticados no mercado;
</t>
    </r>
    <r>
      <rPr>
        <b/>
        <sz val="11"/>
        <color rgb="FF000000"/>
        <rFont val="Times New Roman"/>
        <family val="1"/>
      </rPr>
      <t>f)</t>
    </r>
    <r>
      <rPr>
        <sz val="11"/>
        <color rgb="FF000000"/>
        <rFont val="Times New Roman"/>
        <family val="1"/>
      </rPr>
      <t xml:space="preserve"> quando a empresa beneficiária do registro sofrer a sanção prevista no inciso IV do art. 156 da Lei Federal nº 14.133/2021;
</t>
    </r>
    <r>
      <rPr>
        <b/>
        <sz val="11"/>
        <color rgb="FF000000"/>
        <rFont val="Times New Roman"/>
        <family val="1"/>
      </rPr>
      <t>g)</t>
    </r>
    <r>
      <rPr>
        <sz val="11"/>
        <color rgb="FF000000"/>
        <rFont val="Times New Roman"/>
        <family val="1"/>
      </rPr>
      <t xml:space="preserve"> quando a empresa beneficiária do registro não aceitar o preço revisado pela Administração;</t>
    </r>
  </si>
  <si>
    <r>
      <rPr>
        <b/>
        <sz val="11"/>
        <color rgb="FF000000"/>
        <rFont val="Times New Roman"/>
        <family val="1"/>
      </rPr>
      <t>Parágrafo Oitavo</t>
    </r>
    <r>
      <rPr>
        <sz val="11"/>
        <color rgb="FF000000"/>
        <rFont val="Times New Roman"/>
        <family val="1"/>
      </rPr>
      <t xml:space="preserve"> – No caso de cancelamento da ata ou do registro do preço por iniciativa da Administração Pública Municipal, será assegurado o contraditório e a ampla defesa.</t>
    </r>
  </si>
  <si>
    <r>
      <rPr>
        <b/>
        <sz val="11"/>
        <color rgb="FF000000"/>
        <rFont val="Times New Roman"/>
        <family val="1"/>
      </rPr>
      <t>Parágrafo Nono</t>
    </r>
    <r>
      <rPr>
        <sz val="11"/>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</si>
  <si>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1"/>
        <color rgb="FF000000"/>
        <rFont val="Times New Roman"/>
        <family val="1"/>
      </rPr>
      <t>Parágrafo Décimo</t>
    </r>
    <r>
      <rPr>
        <sz val="11"/>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</si>
  <si>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r>
      <t xml:space="preserve">A presente Ata de Registro de Preço está legalmente vinculada às cláusulas do Edital referente ao </t>
    </r>
    <r>
      <rPr>
        <b/>
        <sz val="11"/>
        <color rgb="FF000000"/>
        <rFont val="Times New Roman"/>
        <family val="1"/>
      </rPr>
      <t xml:space="preserve">Pregão eletrônico </t>
    </r>
    <r>
      <rPr>
        <b/>
        <sz val="11"/>
        <color indexed="8"/>
        <rFont val="Times New Roman"/>
        <family val="1"/>
      </rPr>
      <t xml:space="preserve">SRP XXX/202_ </t>
    </r>
    <r>
      <rPr>
        <sz val="11"/>
        <color indexed="8"/>
        <rFont val="Times New Roman"/>
        <family val="1"/>
      </rPr>
      <t>cujas regras regem esse serviço e integram a mesma para todos os fins a que se destina.  Portanto a sua assinatura ratifica a ciência de todas as cláusulas antes estipuladas.</t>
    </r>
  </si>
  <si>
    <r>
      <t xml:space="preserve">______________________________________________________
</t>
    </r>
    <r>
      <rPr>
        <b/>
        <sz val="11"/>
        <rFont val="Times New Roman"/>
        <family val="1"/>
      </rPr>
      <t xml:space="preserve">           Secretário Municipal de XXXXXXXXXX</t>
    </r>
  </si>
  <si>
    <r>
      <t xml:space="preserve">            Representante Legal da Empresa contratada
</t>
    </r>
    <r>
      <rPr>
        <sz val="11"/>
        <color theme="1"/>
        <rFont val="Times New Roman"/>
        <family val="1"/>
      </rPr>
      <t xml:space="preserve">       (Nome, cargo e carimbo da empresa)</t>
    </r>
  </si>
  <si>
    <t>TOTAL POR SECRETARIAS (12 MESES)</t>
  </si>
  <si>
    <t>SAÚDE</t>
  </si>
  <si>
    <t>ASSISTÊNCIA SOCIAL</t>
  </si>
  <si>
    <t>EDUCAÇÃO</t>
  </si>
  <si>
    <t>GOVERNO</t>
  </si>
  <si>
    <t>VALOR TOTAL:</t>
  </si>
  <si>
    <r>
      <t xml:space="preserve">A presente Ata de Registro de Preços tem por objeto o registro de preços para a </t>
    </r>
    <r>
      <rPr>
        <b/>
        <sz val="11"/>
        <rFont val="Times New Roman"/>
        <family val="1"/>
      </rPr>
      <t>AQUISIÇÃO DE MATERIAL DE LIMPEZA E HIGIENIZAÇÃO, UTENSÍLIOS DE LIMPEZA, MATERIAIS DE USO HOSPITALAR E DESCARTÁVEIS para atender às necessidades das diversas Secretarias, a ser gerenciado pela Secretaria Municipal de Assistência Social e Direitos Humanos. A licitação será dividida em 4 (quatro) lotes, formados pelos itens abaixo , conforme condições e exigências estabelecidas neste instrumento.</t>
    </r>
    <r>
      <rPr>
        <b/>
        <sz val="11"/>
        <color rgb="FFFF0000"/>
        <rFont val="Times New Roman"/>
        <family val="1"/>
      </rPr>
      <t xml:space="preserve"> </t>
    </r>
    <r>
      <rPr>
        <sz val="11"/>
        <rFont val="Times New Roman"/>
        <family val="1"/>
      </rPr>
      <t>, consoante o disposto no Edital de PREGÃO PARA REGISTRO DE PREÇOS Nº XXXX/2025 e no Termo de Referência.</t>
    </r>
  </si>
  <si>
    <t>ANEXO VIII -  ATA DE REGISTRO DE PREÇOS Nº XXXX/2026</t>
  </si>
  <si>
    <t>PREGÃO ELETRÔNICO SRP Nº XXX/2026</t>
  </si>
  <si>
    <r>
      <t xml:space="preserve"> Aos dias </t>
    </r>
    <r>
      <rPr>
        <b/>
        <sz val="11"/>
        <rFont val="Times New Roman"/>
        <family val="1"/>
      </rPr>
      <t>XXXXXXXXX</t>
    </r>
    <r>
      <rPr>
        <sz val="11"/>
        <rFont val="Times New Roman"/>
        <family val="1"/>
      </rPr>
      <t xml:space="preserve"> do mês  de </t>
    </r>
    <r>
      <rPr>
        <b/>
        <sz val="11"/>
        <rFont val="Times New Roman"/>
        <family val="1"/>
      </rPr>
      <t>XXXXXXXXXXXXXXX</t>
    </r>
    <r>
      <rPr>
        <sz val="11"/>
        <rFont val="Times New Roman"/>
        <family val="1"/>
      </rPr>
      <t xml:space="preserve"> do  ano  de </t>
    </r>
    <r>
      <rPr>
        <b/>
        <sz val="11"/>
        <rFont val="Times New Roman"/>
        <family val="1"/>
      </rPr>
      <t>2025</t>
    </r>
    <r>
      <rPr>
        <sz val="11"/>
        <rFont val="Times New Roman"/>
        <family val="1"/>
      </rPr>
      <t xml:space="preserve"> ,na o </t>
    </r>
    <r>
      <rPr>
        <b/>
        <sz val="11"/>
        <rFont val="Times New Roman"/>
        <family val="1"/>
      </rPr>
      <t>MUNICÍPIO DE MAGÉ,</t>
    </r>
    <r>
      <rPr>
        <sz val="11"/>
        <rFont val="Times New Roman"/>
        <family val="1"/>
      </rPr>
      <t xml:space="preserve"> doravante simplesmente denominado CONTRATANTE por meio da </t>
    </r>
    <r>
      <rPr>
        <b/>
        <sz val="11"/>
        <color theme="1"/>
        <rFont val="Times New Roman"/>
        <family val="1"/>
      </rPr>
      <t>Secretaria Municipal deAssistência Social e Direitos Humanos</t>
    </r>
    <r>
      <rPr>
        <sz val="11"/>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1"/>
        <rFont val="Times New Roman"/>
        <family val="1"/>
      </rPr>
      <t>PREGÃO PARA REGISTRO DE PREÇOS Nº ____/____</t>
    </r>
    <r>
      <rPr>
        <sz val="11"/>
        <rFont val="Times New Roman"/>
        <family val="1"/>
      </rPr>
      <t>, realizado por meio do processo administrativo</t>
    </r>
    <r>
      <rPr>
        <sz val="11"/>
        <color theme="1"/>
        <rFont val="Times New Roman"/>
        <family val="1"/>
      </rPr>
      <t xml:space="preserve"> 8908/2024, </t>
    </r>
    <r>
      <rPr>
        <sz val="11"/>
        <rFont val="Times New Roman"/>
        <family val="1"/>
      </rPr>
      <t xml:space="preserve"> homologado em __________________, RESOLVE registrar os preços da empresa </t>
    </r>
    <r>
      <rPr>
        <b/>
        <sz val="11"/>
        <rFont val="Times New Roman"/>
        <family val="1"/>
      </rPr>
      <t>XXXXXXXXXXXXXXXXXXXX</t>
    </r>
    <r>
      <rPr>
        <sz val="11"/>
        <rFont val="Times New Roman"/>
        <family val="1"/>
      </rPr>
      <t xml:space="preserve">, com sede na Rua </t>
    </r>
    <r>
      <rPr>
        <b/>
        <sz val="11"/>
        <rFont val="Times New Roman"/>
        <family val="1"/>
      </rPr>
      <t>XXXXXXXXXXXXXX,</t>
    </r>
    <r>
      <rPr>
        <sz val="11"/>
        <rFont val="Times New Roman"/>
        <family val="1"/>
      </rPr>
      <t xml:space="preserve"> Cep </t>
    </r>
    <r>
      <rPr>
        <b/>
        <sz val="11"/>
        <rFont val="Times New Roman"/>
        <family val="1"/>
      </rPr>
      <t>XXXXXXXXX</t>
    </r>
    <r>
      <rPr>
        <sz val="11"/>
        <rFont val="Times New Roman"/>
        <family val="1"/>
      </rPr>
      <t xml:space="preserve">, inscrita no  Cadastro  Nacional  da  Pessoa  Jurídica  do  Ministério  da Fazenda  –  CNPJ / MF  sob o n.º </t>
    </r>
    <r>
      <rPr>
        <b/>
        <sz val="11"/>
        <rFont val="Times New Roman"/>
        <family val="1"/>
      </rPr>
      <t>XXXXXXXXXX</t>
    </r>
    <r>
      <rPr>
        <sz val="11"/>
        <rFont val="Times New Roman"/>
        <family val="1"/>
      </rPr>
      <t xml:space="preserve">, doravante denominada CONTRATADA, neste ato representada por seu representante legal, o Sr. (a) </t>
    </r>
    <r>
      <rPr>
        <b/>
        <sz val="11"/>
        <rFont val="Times New Roman"/>
        <family val="1"/>
      </rPr>
      <t>XXXXXXXXXX</t>
    </r>
    <r>
      <rPr>
        <sz val="11"/>
        <rFont val="Times New Roman"/>
        <family val="1"/>
      </rPr>
      <t xml:space="preserve">, titular da carteira de identidade nº XXXXXXXXXXXX   expedida pelo Detran e inscrito no CPF sob nº. </t>
    </r>
    <r>
      <rPr>
        <b/>
        <sz val="11"/>
        <rFont val="Times New Roman"/>
        <family val="1"/>
      </rPr>
      <t>XXXXXXXXXXXXXXXXXX</t>
    </r>
    <r>
      <rPr>
        <sz val="11"/>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1"/>
        <color rgb="FFFF0000"/>
        <rFont val="Times New Roman"/>
        <family val="1"/>
      </rPr>
      <t>8908/2024</t>
    </r>
    <r>
      <rPr>
        <b/>
        <sz val="11"/>
        <rFont val="Times New Roman"/>
        <family val="1"/>
      </rPr>
      <t>,</t>
    </r>
    <r>
      <rPr>
        <sz val="11"/>
        <rFont val="Times New Roman"/>
        <family val="1"/>
      </rPr>
      <t xml:space="preserve"> assim como os termos da Proposta Comercial – Anexo I, integra esta Ata de Registro de Preços, independente de transcrição.</t>
    </r>
  </si>
  <si>
    <t xml:space="preserve">          Magé/RJ, XX de XXXXXXXX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</si>
</sst>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9"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u/>
      <sz val="12"/>
      <color theme="1"/>
      <name val="Times New Roman"/>
      <family val="1"/>
    </font>
    <font>
      <b/>
      <sz val="11"/>
      <color theme="1"/>
      <name val="Times New Roman"/>
      <family val="1"/>
    </font>
    <font>
      <sz val="11"/>
      <name val="Calibri"/>
      <family val="2"/>
      <scheme val="minor"/>
    </font>
    <font>
      <b/>
      <u/>
      <sz val="11"/>
      <color rgb="FF000000"/>
      <name val="Times New Roman"/>
      <family val="1"/>
    </font>
    <font>
      <b/>
      <sz val="11"/>
      <color rgb="FFFF0000"/>
      <name val="Times New Roman"/>
      <family val="1"/>
    </font>
    <font>
      <sz val="11"/>
      <color theme="1"/>
      <name val="Times New Roman"/>
      <family val="1"/>
    </font>
    <font>
      <b/>
      <u/>
      <sz val="11"/>
      <color indexed="8"/>
      <name val="Times New Roman"/>
      <family val="1"/>
    </font>
    <font>
      <b/>
      <u/>
      <sz val="11"/>
      <color theme="1"/>
      <name val="Times New Roman"/>
      <family val="1"/>
    </font>
    <font>
      <b/>
      <sz val="11"/>
      <color indexed="8"/>
      <name val="Times New Roman"/>
      <family val="1"/>
    </font>
    <font>
      <sz val="11"/>
      <color indexed="8"/>
      <name val="Times New Roman"/>
      <family val="1"/>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3"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9">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5" fillId="0" borderId="0" applyFont="0" applyFill="0" applyBorder="0" applyAlignment="0" applyProtection="0"/>
    <xf numFmtId="43" fontId="22" fillId="0" borderId="0" applyFont="0" applyFill="0" applyBorder="0" applyAlignment="0" applyProtection="0"/>
    <xf numFmtId="43" fontId="15"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cellStyleXfs>
  <cellXfs count="326">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0" borderId="0" xfId="0" applyFont="1" applyAlignment="1">
      <alignment horizontal="left" vertical="center" wrapText="1"/>
    </xf>
    <xf numFmtId="0" fontId="37" fillId="5" borderId="3" xfId="0" applyFont="1" applyFill="1" applyBorder="1" applyAlignment="1">
      <alignment horizontal="center" vertical="center" wrapText="1"/>
    </xf>
    <xf numFmtId="0" fontId="37" fillId="5" borderId="13" xfId="0" applyFont="1" applyFill="1" applyBorder="1" applyAlignment="1">
      <alignment horizontal="center" vertical="center" wrapText="1"/>
    </xf>
    <xf numFmtId="0" fontId="50" fillId="5" borderId="1" xfId="0" applyFont="1" applyFill="1" applyBorder="1" applyAlignment="1">
      <alignment horizontal="center" vertical="center" wrapText="1"/>
    </xf>
    <xf numFmtId="0" fontId="51" fillId="2" borderId="1" xfId="0" applyFont="1" applyFill="1" applyBorder="1" applyAlignment="1">
      <alignment horizontal="center" vertical="center"/>
    </xf>
    <xf numFmtId="3" fontId="0" fillId="2" borderId="1" xfId="0" applyNumberFormat="1" applyFill="1" applyBorder="1" applyAlignment="1">
      <alignment horizontal="center" vertical="center"/>
    </xf>
    <xf numFmtId="0" fontId="34" fillId="6" borderId="0" xfId="0" applyFont="1" applyFill="1" applyAlignment="1">
      <alignment horizontal="center" vertical="center"/>
    </xf>
    <xf numFmtId="0" fontId="32" fillId="0" borderId="26" xfId="7" applyFont="1" applyBorder="1" applyAlignment="1">
      <alignment horizontal="left" vertical="center" wrapText="1"/>
    </xf>
    <xf numFmtId="0" fontId="34" fillId="0" borderId="26" xfId="7" applyFont="1" applyBorder="1" applyAlignment="1">
      <alignment horizontal="center" vertical="center" wrapText="1"/>
    </xf>
    <xf numFmtId="0" fontId="38" fillId="0" borderId="28" xfId="7" applyFont="1" applyBorder="1" applyAlignment="1">
      <alignment horizontal="center" vertical="center" wrapText="1"/>
    </xf>
    <xf numFmtId="3" fontId="50" fillId="2" borderId="3" xfId="7" applyNumberFormat="1" applyFont="1" applyFill="1" applyBorder="1" applyAlignment="1">
      <alignment horizontal="center" vertical="center" wrapText="1"/>
    </xf>
    <xf numFmtId="0" fontId="38" fillId="0" borderId="26" xfId="7" applyFont="1" applyBorder="1" applyAlignment="1">
      <alignment horizontal="left" vertical="center" wrapText="1"/>
    </xf>
    <xf numFmtId="0" fontId="34" fillId="0" borderId="26" xfId="7" applyFont="1" applyBorder="1" applyAlignment="1">
      <alignment horizontal="center" vertical="center"/>
    </xf>
    <xf numFmtId="0" fontId="38" fillId="0" borderId="28" xfId="7" applyFont="1" applyBorder="1" applyAlignment="1">
      <alignment horizontal="center" vertical="center"/>
    </xf>
    <xf numFmtId="0" fontId="38" fillId="2" borderId="26" xfId="7" applyFont="1" applyFill="1" applyBorder="1" applyAlignment="1">
      <alignment horizontal="left" vertical="center" wrapText="1"/>
    </xf>
    <xf numFmtId="0" fontId="34" fillId="2" borderId="26" xfId="7" applyFont="1" applyFill="1" applyBorder="1" applyAlignment="1">
      <alignment horizontal="center" vertical="center" wrapText="1"/>
    </xf>
    <xf numFmtId="0" fontId="38" fillId="2" borderId="28" xfId="7" applyFont="1" applyFill="1" applyBorder="1" applyAlignment="1">
      <alignment horizontal="center" vertical="center" wrapText="1"/>
    </xf>
    <xf numFmtId="0" fontId="54" fillId="0" borderId="1" xfId="7" applyFont="1" applyBorder="1" applyAlignment="1">
      <alignment horizontal="left" vertical="center" wrapText="1"/>
    </xf>
    <xf numFmtId="0" fontId="38" fillId="0" borderId="1" xfId="7" applyFont="1" applyBorder="1" applyAlignment="1">
      <alignment horizontal="left" vertical="center" wrapText="1"/>
    </xf>
    <xf numFmtId="0" fontId="38" fillId="0" borderId="27" xfId="7" applyFont="1" applyBorder="1" applyAlignment="1">
      <alignment horizontal="left" vertical="center" wrapText="1"/>
    </xf>
    <xf numFmtId="0" fontId="34" fillId="0" borderId="27" xfId="7" applyFont="1" applyBorder="1" applyAlignment="1">
      <alignment horizontal="center" vertical="center" wrapText="1"/>
    </xf>
    <xf numFmtId="0" fontId="38" fillId="0" borderId="1" xfId="7" applyFont="1" applyBorder="1" applyAlignment="1">
      <alignment horizontal="center" vertical="center" wrapText="1"/>
    </xf>
    <xf numFmtId="3" fontId="50" fillId="2" borderId="1" xfId="7" applyNumberFormat="1" applyFont="1" applyFill="1" applyBorder="1" applyAlignment="1">
      <alignment horizontal="center" vertical="center" wrapText="1"/>
    </xf>
    <xf numFmtId="166" fontId="50" fillId="5" borderId="1" xfId="0" applyNumberFormat="1" applyFont="1" applyFill="1" applyBorder="1"/>
    <xf numFmtId="0" fontId="32" fillId="2" borderId="0" xfId="0" applyFont="1" applyFill="1"/>
    <xf numFmtId="0" fontId="37" fillId="2" borderId="1" xfId="0" applyFont="1" applyFill="1" applyBorder="1" applyAlignment="1">
      <alignment horizontal="center" vertical="center" wrapText="1"/>
    </xf>
    <xf numFmtId="0" fontId="54" fillId="0" borderId="1" xfId="0" applyFont="1" applyBorder="1" applyAlignment="1">
      <alignment horizontal="left" vertical="center" wrapText="1"/>
    </xf>
    <xf numFmtId="0" fontId="34" fillId="0" borderId="26" xfId="0" applyFont="1" applyBorder="1" applyAlignment="1">
      <alignment horizontal="center" vertical="center" wrapText="1"/>
    </xf>
    <xf numFmtId="0" fontId="38" fillId="0" borderId="28" xfId="0" applyFont="1" applyBorder="1" applyAlignment="1">
      <alignment horizontal="center" vertical="center" wrapText="1"/>
    </xf>
    <xf numFmtId="3" fontId="50" fillId="2" borderId="3" xfId="0" applyNumberFormat="1" applyFont="1" applyFill="1" applyBorder="1" applyAlignment="1">
      <alignment horizontal="center" vertical="center" wrapText="1"/>
    </xf>
    <xf numFmtId="2" fontId="37" fillId="2" borderId="1" xfId="0" applyNumberFormat="1" applyFont="1" applyFill="1" applyBorder="1" applyAlignment="1">
      <alignment horizontal="center" vertical="center" wrapText="1"/>
    </xf>
    <xf numFmtId="0" fontId="34" fillId="0" borderId="26" xfId="0" applyFont="1" applyBorder="1" applyAlignment="1">
      <alignment horizontal="center" vertical="center"/>
    </xf>
    <xf numFmtId="0" fontId="38" fillId="0" borderId="28" xfId="0" applyFont="1" applyBorder="1" applyAlignment="1">
      <alignment horizontal="center" vertical="center"/>
    </xf>
    <xf numFmtId="166" fontId="50" fillId="3" borderId="1" xfId="0" applyNumberFormat="1" applyFont="1" applyFill="1" applyBorder="1"/>
    <xf numFmtId="0" fontId="50" fillId="2" borderId="26" xfId="0" applyFont="1" applyFill="1" applyBorder="1" applyAlignment="1">
      <alignment horizontal="right"/>
    </xf>
    <xf numFmtId="0" fontId="50" fillId="2" borderId="20" xfId="0" applyFont="1" applyFill="1" applyBorder="1" applyAlignment="1">
      <alignment horizontal="right"/>
    </xf>
    <xf numFmtId="166" fontId="50" fillId="2" borderId="14" xfId="0" applyNumberFormat="1" applyFont="1" applyFill="1" applyBorder="1"/>
    <xf numFmtId="0" fontId="54" fillId="0" borderId="1" xfId="0" applyFont="1" applyBorder="1" applyAlignment="1">
      <alignment vertical="center" wrapText="1"/>
    </xf>
    <xf numFmtId="0" fontId="50" fillId="0" borderId="1" xfId="0" applyFont="1" applyBorder="1" applyAlignment="1">
      <alignment horizontal="center" vertical="center"/>
    </xf>
    <xf numFmtId="3" fontId="0" fillId="0" borderId="1" xfId="0" applyNumberFormat="1" applyBorder="1" applyAlignment="1">
      <alignment horizontal="center" vertical="center" wrapText="1"/>
    </xf>
    <xf numFmtId="0" fontId="0" fillId="0" borderId="1" xfId="0" applyBorder="1" applyAlignment="1">
      <alignment horizontal="center" vertical="center"/>
    </xf>
    <xf numFmtId="3" fontId="50" fillId="0" borderId="1" xfId="0" applyNumberFormat="1" applyFont="1" applyBorder="1" applyAlignment="1">
      <alignment horizontal="center" vertical="center"/>
    </xf>
    <xf numFmtId="3" fontId="0" fillId="2" borderId="1" xfId="0" applyNumberFormat="1" applyFill="1" applyBorder="1" applyAlignment="1">
      <alignment horizontal="center" vertical="center" wrapText="1"/>
    </xf>
    <xf numFmtId="0" fontId="0" fillId="2" borderId="1" xfId="0" applyFill="1" applyBorder="1" applyAlignment="1">
      <alignment horizontal="center" vertical="center"/>
    </xf>
    <xf numFmtId="166" fontId="50" fillId="5" borderId="4" xfId="0" applyNumberFormat="1" applyFont="1" applyFill="1" applyBorder="1"/>
    <xf numFmtId="0" fontId="37" fillId="2" borderId="27"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8" fillId="0" borderId="1" xfId="0" applyFont="1" applyBorder="1" applyAlignment="1">
      <alignment wrapText="1"/>
    </xf>
    <xf numFmtId="0" fontId="34" fillId="0" borderId="1" xfId="0" applyFont="1" applyBorder="1" applyAlignment="1">
      <alignment horizontal="center" vertical="center" wrapText="1"/>
    </xf>
    <xf numFmtId="0" fontId="38" fillId="2" borderId="1" xfId="0" applyFont="1" applyFill="1" applyBorder="1" applyAlignment="1">
      <alignment wrapText="1"/>
    </xf>
    <xf numFmtId="0" fontId="34" fillId="2" borderId="1" xfId="0" applyFont="1" applyFill="1" applyBorder="1" applyAlignment="1">
      <alignment horizontal="center" vertical="center" wrapText="1"/>
    </xf>
    <xf numFmtId="0" fontId="38" fillId="2" borderId="1" xfId="0" applyFont="1" applyFill="1" applyBorder="1" applyAlignment="1">
      <alignment vertical="center" wrapText="1"/>
    </xf>
    <xf numFmtId="0" fontId="34" fillId="2" borderId="1" xfId="0" applyFont="1" applyFill="1" applyBorder="1" applyAlignment="1">
      <alignment horizontal="center" vertical="center"/>
    </xf>
    <xf numFmtId="0" fontId="38" fillId="2" borderId="1" xfId="0" applyFont="1" applyFill="1" applyBorder="1"/>
    <xf numFmtId="0" fontId="34" fillId="0" borderId="1" xfId="0" applyFont="1" applyBorder="1" applyAlignment="1">
      <alignment horizontal="center" vertical="center"/>
    </xf>
    <xf numFmtId="0" fontId="34" fillId="0" borderId="0" xfId="0" applyFont="1" applyAlignment="1">
      <alignment horizontal="center" vertical="center" wrapText="1"/>
    </xf>
    <xf numFmtId="0" fontId="34" fillId="0" borderId="0" xfId="0" applyFont="1" applyAlignment="1">
      <alignment horizontal="left" vertical="center" wrapText="1"/>
    </xf>
    <xf numFmtId="0" fontId="38" fillId="0" borderId="0" xfId="0" applyFont="1" applyAlignment="1">
      <alignment horizontal="left" vertical="center" wrapText="1"/>
    </xf>
    <xf numFmtId="0" fontId="54" fillId="0" borderId="0" xfId="0" applyFont="1" applyAlignment="1">
      <alignment horizontal="left" vertical="center"/>
    </xf>
    <xf numFmtId="0" fontId="54" fillId="0" borderId="0" xfId="0" applyFont="1" applyAlignment="1">
      <alignment horizontal="left" vertical="center" wrapText="1"/>
    </xf>
    <xf numFmtId="0" fontId="38" fillId="0" borderId="0" xfId="0" applyFont="1" applyAlignment="1">
      <alignment vertical="center" wrapText="1"/>
    </xf>
    <xf numFmtId="0" fontId="57" fillId="0" borderId="0" xfId="0" applyFont="1" applyAlignment="1">
      <alignment horizontal="center" vertical="center"/>
    </xf>
    <xf numFmtId="0" fontId="57" fillId="0" borderId="0" xfId="0" applyFont="1" applyAlignment="1">
      <alignment horizontal="center" vertical="center" wrapText="1"/>
    </xf>
    <xf numFmtId="0" fontId="50" fillId="0" borderId="0" xfId="0" applyFont="1" applyAlignment="1">
      <alignment horizontal="center" vertical="center"/>
    </xf>
    <xf numFmtId="0" fontId="32" fillId="2" borderId="1" xfId="0" applyFont="1" applyFill="1" applyBorder="1" applyAlignment="1">
      <alignment horizontal="center" vertical="center"/>
    </xf>
    <xf numFmtId="0" fontId="38" fillId="0" borderId="1" xfId="0" applyFont="1" applyBorder="1" applyAlignment="1">
      <alignment horizontal="center" vertical="center" wrapText="1"/>
    </xf>
    <xf numFmtId="166" fontId="37" fillId="2" borderId="1" xfId="0" applyNumberFormat="1" applyFont="1" applyFill="1" applyBorder="1" applyAlignment="1">
      <alignment horizontal="center" vertical="center" wrapText="1"/>
    </xf>
    <xf numFmtId="0" fontId="32" fillId="0" borderId="26" xfId="7" applyFont="1" applyBorder="1" applyAlignment="1">
      <alignment horizontal="center" vertical="center" wrapText="1"/>
    </xf>
    <xf numFmtId="0" fontId="38" fillId="0" borderId="26" xfId="7" applyFont="1" applyBorder="1" applyAlignment="1">
      <alignment horizontal="center" vertical="center" wrapText="1"/>
    </xf>
    <xf numFmtId="0" fontId="38" fillId="2" borderId="26" xfId="7" applyFont="1" applyFill="1" applyBorder="1" applyAlignment="1">
      <alignment horizontal="center" vertical="center" wrapText="1"/>
    </xf>
    <xf numFmtId="0" fontId="54" fillId="0" borderId="26" xfId="7" applyFont="1" applyBorder="1" applyAlignment="1">
      <alignment horizontal="center" vertical="center" wrapText="1"/>
    </xf>
    <xf numFmtId="0" fontId="38" fillId="0" borderId="27" xfId="7" applyFont="1" applyBorder="1" applyAlignment="1">
      <alignment horizontal="center" vertical="center" wrapText="1"/>
    </xf>
    <xf numFmtId="0" fontId="54" fillId="0" borderId="26" xfId="0" applyFont="1" applyBorder="1" applyAlignment="1">
      <alignment horizontal="center" vertical="center" wrapText="1"/>
    </xf>
    <xf numFmtId="0" fontId="54" fillId="0" borderId="1" xfId="0" applyFont="1" applyBorder="1" applyAlignment="1">
      <alignment horizontal="center" vertical="center" wrapText="1"/>
    </xf>
    <xf numFmtId="0" fontId="38" fillId="2" borderId="1" xfId="0" applyFont="1" applyFill="1" applyBorder="1" applyAlignment="1">
      <alignment horizontal="center" vertical="center" wrapText="1"/>
    </xf>
    <xf numFmtId="0" fontId="38" fillId="0" borderId="0" xfId="0" applyFont="1" applyAlignment="1">
      <alignment horizontal="center" vertical="center" wrapText="1"/>
    </xf>
    <xf numFmtId="0" fontId="32" fillId="0" borderId="0" xfId="0" applyFont="1" applyAlignment="1">
      <alignment horizontal="center" vertical="center" wrapText="1"/>
    </xf>
    <xf numFmtId="0" fontId="50" fillId="2" borderId="20" xfId="0" applyFont="1" applyFill="1" applyBorder="1" applyAlignment="1">
      <alignment horizontal="center" vertical="center"/>
    </xf>
    <xf numFmtId="0" fontId="38" fillId="2" borderId="1" xfId="0" applyFont="1" applyFill="1" applyBorder="1" applyAlignment="1">
      <alignment horizontal="center" vertical="center"/>
    </xf>
    <xf numFmtId="166" fontId="50" fillId="3" borderId="0" xfId="0" applyNumberFormat="1" applyFont="1" applyFill="1"/>
    <xf numFmtId="0" fontId="50" fillId="2" borderId="0" xfId="0" applyFont="1" applyFill="1" applyAlignment="1">
      <alignment horizontal="right"/>
    </xf>
    <xf numFmtId="166" fontId="50" fillId="2" borderId="0" xfId="0" applyNumberFormat="1" applyFont="1" applyFill="1"/>
    <xf numFmtId="0" fontId="38" fillId="0" borderId="0" xfId="0" applyFont="1" applyAlignment="1">
      <alignment horizontal="justify" vertical="center" wrapText="1"/>
    </xf>
    <xf numFmtId="0" fontId="34" fillId="0" borderId="0" xfId="0" applyFont="1" applyAlignment="1">
      <alignment horizontal="justify" vertical="center" wrapText="1"/>
    </xf>
    <xf numFmtId="0" fontId="34" fillId="0" borderId="0" xfId="0" applyFont="1" applyAlignment="1">
      <alignment horizontal="left" vertical="center"/>
    </xf>
    <xf numFmtId="0" fontId="32" fillId="0" borderId="0" xfId="0" applyFont="1" applyAlignment="1">
      <alignment horizontal="left" vertical="center" wrapText="1"/>
    </xf>
    <xf numFmtId="0" fontId="37" fillId="0" borderId="1" xfId="0" applyFont="1" applyBorder="1" applyAlignment="1">
      <alignment horizontal="center" vertical="center" wrapText="1"/>
    </xf>
    <xf numFmtId="0" fontId="54" fillId="3" borderId="28" xfId="0" applyFont="1" applyFill="1" applyBorder="1" applyAlignment="1">
      <alignment horizontal="center" vertical="center"/>
    </xf>
    <xf numFmtId="0" fontId="37" fillId="3" borderId="1" xfId="0" applyFont="1" applyFill="1" applyBorder="1" applyAlignment="1">
      <alignment horizontal="left" vertical="center"/>
    </xf>
    <xf numFmtId="0" fontId="54" fillId="3" borderId="26" xfId="0" applyFont="1" applyFill="1" applyBorder="1" applyAlignment="1">
      <alignment horizontal="center" vertical="center"/>
    </xf>
    <xf numFmtId="0" fontId="57" fillId="3" borderId="1" xfId="0" applyFont="1" applyFill="1" applyBorder="1" applyAlignment="1">
      <alignment horizontal="left" vertical="top"/>
    </xf>
    <xf numFmtId="0" fontId="52" fillId="0" borderId="0" xfId="0" applyFont="1" applyAlignment="1">
      <alignment horizontal="center" vertical="center"/>
    </xf>
    <xf numFmtId="0" fontId="32" fillId="0" borderId="0" xfId="0" applyFont="1" applyAlignment="1">
      <alignment horizontal="justify" vertical="center" wrapText="1"/>
    </xf>
    <xf numFmtId="0" fontId="37" fillId="5" borderId="0" xfId="7" applyFont="1" applyFill="1" applyAlignment="1">
      <alignment horizontal="center" vertical="center" wrapText="1"/>
    </xf>
    <xf numFmtId="0" fontId="37" fillId="5" borderId="0" xfId="0" applyFont="1" applyFill="1" applyAlignment="1">
      <alignment horizontal="center" vertical="center" wrapText="1"/>
    </xf>
    <xf numFmtId="166" fontId="37" fillId="0" borderId="0" xfId="0" applyNumberFormat="1" applyFont="1" applyAlignment="1">
      <alignment vertical="center" wrapText="1"/>
    </xf>
    <xf numFmtId="166" fontId="50" fillId="5" borderId="0" xfId="0" applyNumberFormat="1" applyFont="1" applyFill="1"/>
    <xf numFmtId="0" fontId="38" fillId="4" borderId="0" xfId="5" applyFont="1" applyFill="1" applyAlignment="1">
      <alignment horizontal="center" vertical="center" wrapText="1"/>
    </xf>
    <xf numFmtId="0" fontId="37" fillId="2" borderId="0" xfId="0" applyFont="1" applyFill="1" applyAlignment="1">
      <alignment horizontal="center" vertical="center" wrapText="1"/>
    </xf>
    <xf numFmtId="0" fontId="55" fillId="6" borderId="0" xfId="0" applyFont="1" applyFill="1" applyAlignment="1">
      <alignment horizontal="left" vertical="center"/>
    </xf>
    <xf numFmtId="0" fontId="50" fillId="6" borderId="0" xfId="0" applyFont="1" applyFill="1" applyAlignment="1">
      <alignment horizontal="left" vertical="center"/>
    </xf>
    <xf numFmtId="0" fontId="34" fillId="6" borderId="0" xfId="0" applyFont="1" applyFill="1" applyAlignment="1">
      <alignment horizontal="left" vertical="center" wrapText="1"/>
    </xf>
    <xf numFmtId="0" fontId="37" fillId="5" borderId="28" xfId="0" applyFont="1" applyFill="1" applyBorder="1" applyAlignment="1">
      <alignment horizontal="center" vertical="center" wrapText="1"/>
    </xf>
    <xf numFmtId="166" fontId="37" fillId="0" borderId="1" xfId="0" applyNumberFormat="1" applyFont="1" applyBorder="1" applyAlignment="1">
      <alignment horizontal="center" vertical="center" wrapText="1"/>
    </xf>
    <xf numFmtId="166" fontId="37" fillId="5" borderId="1" xfId="0" applyNumberFormat="1" applyFont="1" applyFill="1" applyBorder="1" applyAlignment="1">
      <alignment horizontal="center" vertical="center" wrapText="1"/>
    </xf>
    <xf numFmtId="166" fontId="32" fillId="2" borderId="1" xfId="0" applyNumberFormat="1" applyFont="1" applyFill="1" applyBorder="1" applyAlignment="1">
      <alignment vertical="center"/>
    </xf>
    <xf numFmtId="166" fontId="32" fillId="2" borderId="1" xfId="0" applyNumberFormat="1" applyFont="1" applyFill="1" applyBorder="1"/>
    <xf numFmtId="166" fontId="37" fillId="2" borderId="1" xfId="0" applyNumberFormat="1" applyFont="1" applyFill="1" applyBorder="1" applyAlignment="1">
      <alignment vertical="center"/>
    </xf>
    <xf numFmtId="0" fontId="38" fillId="0" borderId="0" xfId="0" applyFont="1" applyAlignment="1">
      <alignment horizontal="left" vertical="center" wrapText="1"/>
    </xf>
    <xf numFmtId="0" fontId="34" fillId="0" borderId="0" xfId="0" applyFont="1" applyAlignment="1">
      <alignment horizontal="left" vertical="center" wrapText="1"/>
    </xf>
    <xf numFmtId="0" fontId="55" fillId="6" borderId="1" xfId="0" applyFont="1" applyFill="1" applyBorder="1" applyAlignment="1">
      <alignment horizontal="left" vertical="center"/>
    </xf>
    <xf numFmtId="0" fontId="34" fillId="6" borderId="1" xfId="0" applyFont="1" applyFill="1" applyBorder="1" applyAlignment="1">
      <alignment horizontal="left" vertical="center" wrapText="1"/>
    </xf>
    <xf numFmtId="0" fontId="54" fillId="0" borderId="0" xfId="0" applyFont="1" applyAlignment="1">
      <alignment horizontal="left" vertical="center" wrapText="1"/>
    </xf>
    <xf numFmtId="0" fontId="54" fillId="0" borderId="0" xfId="0" applyFont="1" applyAlignment="1">
      <alignment horizontal="left" vertical="center"/>
    </xf>
    <xf numFmtId="0" fontId="38" fillId="0" borderId="0" xfId="0" applyFont="1" applyAlignment="1">
      <alignment vertical="center" wrapText="1"/>
    </xf>
    <xf numFmtId="0" fontId="38" fillId="0" borderId="25" xfId="0" applyFont="1" applyBorder="1" applyAlignment="1">
      <alignment horizontal="left" vertical="center" wrapText="1"/>
    </xf>
    <xf numFmtId="0" fontId="50" fillId="6" borderId="1" xfId="0" applyFont="1" applyFill="1" applyBorder="1" applyAlignment="1">
      <alignment horizontal="left" vertical="center"/>
    </xf>
    <xf numFmtId="0" fontId="34" fillId="0" borderId="0" xfId="0" applyFont="1" applyAlignment="1">
      <alignment horizontal="justify" vertical="center" wrapText="1"/>
    </xf>
    <xf numFmtId="0" fontId="57" fillId="0" borderId="0" xfId="0" applyFont="1" applyAlignment="1">
      <alignment horizontal="center" vertical="center"/>
    </xf>
    <xf numFmtId="0" fontId="50" fillId="0" borderId="0" xfId="0" applyFont="1" applyAlignment="1">
      <alignment horizontal="center" vertical="center" wrapText="1"/>
    </xf>
    <xf numFmtId="0" fontId="50" fillId="0" borderId="0" xfId="0" applyFont="1" applyAlignment="1">
      <alignment horizontal="center" vertical="center"/>
    </xf>
    <xf numFmtId="0" fontId="57" fillId="0" borderId="0" xfId="0" applyFont="1" applyAlignment="1">
      <alignment horizontal="center" vertical="center" wrapText="1"/>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52" fillId="0" borderId="23" xfId="0" applyFont="1" applyBorder="1" applyAlignment="1">
      <alignment horizontal="center" vertical="center"/>
    </xf>
    <xf numFmtId="0" fontId="32" fillId="0" borderId="21" xfId="0" applyFont="1" applyBorder="1" applyAlignment="1">
      <alignment horizontal="justify" vertical="center" wrapText="1"/>
    </xf>
    <xf numFmtId="0" fontId="32" fillId="0" borderId="22" xfId="0" applyFont="1" applyBorder="1" applyAlignment="1">
      <alignment horizontal="justify" vertical="center" wrapText="1"/>
    </xf>
    <xf numFmtId="0" fontId="34" fillId="6" borderId="0" xfId="0" applyFont="1" applyFill="1" applyAlignment="1">
      <alignment horizontal="center" vertical="center"/>
    </xf>
    <xf numFmtId="0" fontId="34" fillId="0" borderId="0" xfId="0" applyFont="1" applyAlignment="1">
      <alignment horizontal="left" vertical="center"/>
    </xf>
    <xf numFmtId="0" fontId="38" fillId="0" borderId="0" xfId="0" applyFont="1" applyAlignment="1">
      <alignment horizontal="justify" wrapText="1"/>
    </xf>
    <xf numFmtId="0" fontId="50" fillId="3" borderId="1" xfId="0" applyFont="1" applyFill="1" applyBorder="1" applyAlignment="1">
      <alignment horizontal="right"/>
    </xf>
    <xf numFmtId="0" fontId="37" fillId="0" borderId="0" xfId="0" applyFont="1" applyAlignment="1">
      <alignment horizontal="left" vertical="center" wrapText="1"/>
    </xf>
    <xf numFmtId="0" fontId="32" fillId="0" borderId="22" xfId="0" applyFont="1" applyBorder="1" applyAlignment="1">
      <alignment horizontal="left" vertical="center" wrapText="1"/>
    </xf>
    <xf numFmtId="0" fontId="32" fillId="0" borderId="23" xfId="0" applyFont="1" applyBorder="1" applyAlignment="1">
      <alignment horizontal="left" vertical="center" wrapText="1"/>
    </xf>
    <xf numFmtId="0" fontId="37" fillId="5" borderId="26" xfId="7" applyFont="1" applyFill="1" applyBorder="1" applyAlignment="1">
      <alignment horizontal="center" vertical="center" wrapText="1"/>
    </xf>
    <xf numFmtId="0" fontId="37" fillId="5" borderId="20" xfId="7" applyFont="1" applyFill="1" applyBorder="1" applyAlignment="1">
      <alignment horizontal="center" vertical="center" wrapText="1"/>
    </xf>
    <xf numFmtId="0" fontId="37" fillId="5" borderId="14" xfId="7" applyFont="1" applyFill="1" applyBorder="1" applyAlignment="1">
      <alignment horizontal="center" vertical="center" wrapText="1"/>
    </xf>
    <xf numFmtId="0" fontId="50" fillId="5" borderId="1" xfId="0" applyFont="1" applyFill="1" applyBorder="1" applyAlignment="1">
      <alignment horizontal="right"/>
    </xf>
    <xf numFmtId="0" fontId="38" fillId="4" borderId="26" xfId="5" applyFont="1" applyFill="1" applyBorder="1" applyAlignment="1">
      <alignment horizontal="center" vertical="center" wrapText="1"/>
    </xf>
    <xf numFmtId="0" fontId="38" fillId="4" borderId="20" xfId="5" applyFont="1" applyFill="1" applyBorder="1" applyAlignment="1">
      <alignment horizontal="center" vertical="center" wrapText="1"/>
    </xf>
    <xf numFmtId="0" fontId="38" fillId="4" borderId="14" xfId="5" applyFont="1" applyFill="1" applyBorder="1" applyAlignment="1">
      <alignment horizontal="center" vertical="center" wrapText="1"/>
    </xf>
    <xf numFmtId="0" fontId="37" fillId="0" borderId="24" xfId="0" applyFont="1" applyBorder="1" applyAlignment="1">
      <alignment horizontal="center" vertical="center" wrapText="1"/>
    </xf>
    <xf numFmtId="0" fontId="50" fillId="7" borderId="26" xfId="0" applyFont="1" applyFill="1" applyBorder="1" applyAlignment="1">
      <alignment horizontal="right"/>
    </xf>
    <xf numFmtId="0" fontId="50" fillId="7" borderId="14" xfId="0" applyFont="1" applyFill="1" applyBorder="1" applyAlignment="1">
      <alignment horizontal="right"/>
    </xf>
    <xf numFmtId="0" fontId="37" fillId="7" borderId="26" xfId="0" applyFont="1" applyFill="1" applyBorder="1" applyAlignment="1">
      <alignment horizontal="center" vertical="center"/>
    </xf>
    <xf numFmtId="0" fontId="37" fillId="7" borderId="20" xfId="0" applyFont="1" applyFill="1" applyBorder="1" applyAlignment="1">
      <alignment horizontal="center" vertical="center"/>
    </xf>
    <xf numFmtId="0" fontId="37" fillId="7" borderId="14" xfId="0" applyFont="1" applyFill="1" applyBorder="1" applyAlignment="1">
      <alignment horizontal="center" vertical="center"/>
    </xf>
    <xf numFmtId="166" fontId="37" fillId="3" borderId="26" xfId="0" applyNumberFormat="1" applyFont="1" applyFill="1" applyBorder="1" applyAlignment="1">
      <alignment horizontal="center" vertical="center" wrapText="1"/>
    </xf>
    <xf numFmtId="166" fontId="37" fillId="3" borderId="14" xfId="0" applyNumberFormat="1" applyFont="1" applyFill="1" applyBorder="1" applyAlignment="1">
      <alignment horizontal="center" vertical="center" wrapText="1"/>
    </xf>
    <xf numFmtId="166" fontId="57" fillId="3" borderId="26" xfId="0" applyNumberFormat="1" applyFont="1" applyFill="1" applyBorder="1" applyAlignment="1">
      <alignment horizontal="center" vertical="center" wrapText="1"/>
    </xf>
    <xf numFmtId="166" fontId="57" fillId="3" borderId="14" xfId="0" applyNumberFormat="1" applyFont="1" applyFill="1" applyBorder="1" applyAlignment="1">
      <alignment horizontal="center" vertical="center" wrapText="1"/>
    </xf>
    <xf numFmtId="166" fontId="50" fillId="7" borderId="26" xfId="0" applyNumberFormat="1" applyFont="1" applyFill="1" applyBorder="1" applyAlignment="1">
      <alignment horizontal="center" wrapText="1"/>
    </xf>
    <xf numFmtId="166" fontId="50" fillId="7" borderId="14" xfId="0" applyNumberFormat="1" applyFont="1" applyFill="1" applyBorder="1" applyAlignment="1">
      <alignment horizontal="center" wrapText="1"/>
    </xf>
    <xf numFmtId="0" fontId="37" fillId="5" borderId="26" xfId="0" applyFont="1" applyFill="1" applyBorder="1" applyAlignment="1">
      <alignment horizontal="center" vertical="center" wrapText="1"/>
    </xf>
    <xf numFmtId="0" fontId="37" fillId="5" borderId="20" xfId="0" applyFont="1" applyFill="1" applyBorder="1" applyAlignment="1">
      <alignment horizontal="center" vertical="center" wrapText="1"/>
    </xf>
    <xf numFmtId="0" fontId="37" fillId="5" borderId="14" xfId="0" applyFont="1" applyFill="1" applyBorder="1" applyAlignment="1">
      <alignment horizontal="center" vertical="center" wrapText="1"/>
    </xf>
    <xf numFmtId="0" fontId="50" fillId="5" borderId="4" xfId="0" applyFont="1" applyFill="1" applyBorder="1" applyAlignment="1">
      <alignment horizontal="right"/>
    </xf>
    <xf numFmtId="0" fontId="39" fillId="0" borderId="0" xfId="0" applyFont="1" applyAlignment="1">
      <alignment horizontal="center"/>
    </xf>
    <xf numFmtId="0" fontId="41" fillId="0" borderId="0" xfId="0" applyFont="1" applyAlignment="1">
      <alignment horizontal="left" vertical="top" wrapText="1"/>
    </xf>
    <xf numFmtId="0" fontId="44" fillId="0" borderId="0" xfId="0" applyFont="1" applyAlignment="1">
      <alignment horizontal="justify" vertical="center"/>
    </xf>
    <xf numFmtId="0" fontId="41" fillId="0" borderId="0" xfId="0" applyFont="1" applyAlignment="1">
      <alignment horizontal="justify" vertical="center" wrapText="1"/>
    </xf>
    <xf numFmtId="0" fontId="42" fillId="0" borderId="0" xfId="0" applyFont="1" applyAlignment="1">
      <alignment horizontal="center" vertical="center"/>
    </xf>
    <xf numFmtId="0" fontId="42" fillId="0" borderId="0" xfId="0" applyFont="1" applyAlignment="1">
      <alignment horizontal="center" vertical="center" wrapText="1"/>
    </xf>
    <xf numFmtId="0" fontId="39" fillId="0" borderId="0" xfId="0" applyFont="1" applyAlignment="1">
      <alignment horizontal="center" vertical="center"/>
    </xf>
    <xf numFmtId="0" fontId="33" fillId="0" borderId="0" xfId="0" applyFont="1" applyAlignment="1">
      <alignment horizontal="justify" vertical="center" wrapText="1"/>
    </xf>
    <xf numFmtId="0" fontId="41" fillId="0" borderId="0" xfId="0" applyFont="1" applyAlignment="1">
      <alignment horizontal="left" vertical="center" wrapText="1"/>
    </xf>
    <xf numFmtId="0" fontId="35" fillId="0" borderId="0" xfId="0" applyFont="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40" fillId="0" borderId="0" xfId="0" applyFont="1" applyAlignment="1">
      <alignment horizontal="left" vertical="center" wrapText="1"/>
    </xf>
    <xf numFmtId="0" fontId="39" fillId="0" borderId="0" xfId="0" applyFont="1" applyAlignment="1">
      <alignment horizontal="left" vertical="center"/>
    </xf>
    <xf numFmtId="0" fontId="35" fillId="0" borderId="0" xfId="0" applyFont="1" applyAlignment="1">
      <alignment horizontal="justify" vertical="center" wrapText="1"/>
    </xf>
    <xf numFmtId="0" fontId="39" fillId="3" borderId="1" xfId="0" applyFont="1" applyFill="1" applyBorder="1" applyAlignment="1">
      <alignment horizontal="right"/>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4" fillId="0" borderId="0" xfId="0" applyFont="1" applyAlignment="1">
      <alignment horizontal="justify"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24" xfId="0" applyFont="1" applyBorder="1" applyAlignment="1">
      <alignment horizontal="left"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9">
    <cellStyle name="Moeda" xfId="1" builtinId="4"/>
    <cellStyle name="Moeda 2" xfId="2" xr:uid="{00000000-0005-0000-0000-000001000000}"/>
    <cellStyle name="Moeda 2 2" xfId="12" xr:uid="{8B69B977-5499-42B5-B9A7-698BCD97B3BF}"/>
    <cellStyle name="Moeda 3" xfId="3" xr:uid="{00000000-0005-0000-0000-000002000000}"/>
    <cellStyle name="Moeda 3 2" xfId="13" xr:uid="{F3DE40EE-4B94-4721-83BA-3215FCCA02C0}"/>
    <cellStyle name="Moeda 4" xfId="4" xr:uid="{00000000-0005-0000-0000-000003000000}"/>
    <cellStyle name="Moeda 4 2" xfId="14" xr:uid="{FE402D8F-7C67-43B7-AE55-51C4E683D477}"/>
    <cellStyle name="Moeda 5" xfId="18" xr:uid="{3078F139-D348-4B07-AADE-987D1F3267D4}"/>
    <cellStyle name="Moeda 6" xfId="11" xr:uid="{5D095559-55C7-45CA-AF37-6409CC4025F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 name="Vírgula 2 2" xfId="16" xr:uid="{5A1840B1-34DA-441A-AA08-81FF4E406E9D}"/>
    <cellStyle name="Vírgula 3" xfId="17" xr:uid="{A19D86DC-2A38-4067-92EC-582E264CBDC2}"/>
    <cellStyle name="Vírgula 4" xfId="15" xr:uid="{7A7BA756-0FAA-4BD9-A871-D2D50FE0C88D}"/>
  </cellStyles>
  <dxfs count="2">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P425"/>
  <sheetViews>
    <sheetView tabSelected="1" view="pageBreakPreview" topLeftCell="A275" zoomScaleNormal="100" zoomScaleSheetLayoutView="100" workbookViewId="0">
      <selection activeCell="A259" sqref="A259:K259"/>
    </sheetView>
  </sheetViews>
  <sheetFormatPr defaultRowHeight="15" x14ac:dyDescent="0.25"/>
  <cols>
    <col min="1" max="1" width="8.28515625" style="97" customWidth="1"/>
    <col min="2" max="2" width="63.85546875" style="98" customWidth="1"/>
    <col min="3" max="3" width="9.7109375" style="210" bestFit="1" customWidth="1"/>
    <col min="4" max="4" width="13.140625" style="97" customWidth="1"/>
    <col min="5" max="5" width="10.85546875" style="97" bestFit="1" customWidth="1"/>
    <col min="6" max="6" width="10.5703125" style="97" customWidth="1"/>
    <col min="7" max="7" width="6.85546875" style="97" bestFit="1" customWidth="1"/>
    <col min="8" max="8" width="6.5703125" style="97" bestFit="1" customWidth="1"/>
    <col min="9" max="9" width="15.85546875" style="97" customWidth="1"/>
    <col min="10" max="10" width="12.5703125" style="123" bestFit="1" customWidth="1"/>
    <col min="11" max="11" width="17.5703125" style="97" bestFit="1" customWidth="1"/>
    <col min="12" max="12" width="7" style="97" customWidth="1"/>
    <col min="13" max="13" width="14.7109375" style="97" bestFit="1" customWidth="1"/>
    <col min="14" max="14" width="10.28515625" style="97" bestFit="1" customWidth="1"/>
    <col min="15" max="16" width="8.28515625" style="97" bestFit="1" customWidth="1"/>
    <col min="17" max="16384" width="9.140625" style="97"/>
  </cols>
  <sheetData>
    <row r="1" spans="1:16" x14ac:dyDescent="0.25">
      <c r="J1" s="97"/>
    </row>
    <row r="2" spans="1:16" x14ac:dyDescent="0.25">
      <c r="J2" s="97"/>
    </row>
    <row r="3" spans="1:16" x14ac:dyDescent="0.25">
      <c r="J3" s="97"/>
    </row>
    <row r="4" spans="1:16" x14ac:dyDescent="0.25">
      <c r="J4" s="97"/>
    </row>
    <row r="5" spans="1:16" x14ac:dyDescent="0.25">
      <c r="J5" s="97"/>
    </row>
    <row r="6" spans="1:16" ht="31.5" customHeight="1" thickBot="1" x14ac:dyDescent="0.3">
      <c r="J6" s="97"/>
    </row>
    <row r="7" spans="1:16" ht="27.75" customHeight="1" thickBot="1" x14ac:dyDescent="0.3">
      <c r="A7" s="256" t="s">
        <v>1519</v>
      </c>
      <c r="B7" s="257"/>
      <c r="C7" s="257"/>
      <c r="D7" s="257"/>
      <c r="E7" s="257"/>
      <c r="F7" s="257"/>
      <c r="G7" s="257"/>
      <c r="H7" s="257"/>
      <c r="I7" s="257"/>
      <c r="J7" s="257"/>
      <c r="K7" s="258"/>
      <c r="L7" s="225"/>
      <c r="M7" s="225"/>
      <c r="N7" s="225"/>
      <c r="O7" s="225"/>
    </row>
    <row r="8" spans="1:16" ht="24" customHeight="1" thickBot="1" x14ac:dyDescent="0.3">
      <c r="A8" s="261" t="s">
        <v>1520</v>
      </c>
      <c r="B8" s="261"/>
      <c r="C8" s="261"/>
      <c r="D8" s="261"/>
      <c r="E8" s="261"/>
      <c r="F8" s="261"/>
      <c r="G8" s="261"/>
      <c r="H8" s="261"/>
      <c r="I8" s="261"/>
      <c r="J8" s="261"/>
      <c r="K8" s="261"/>
      <c r="L8" s="139"/>
      <c r="M8" s="139"/>
      <c r="N8" s="139"/>
      <c r="O8" s="139"/>
    </row>
    <row r="9" spans="1:16" ht="210" customHeight="1" thickBot="1" x14ac:dyDescent="0.3">
      <c r="A9" s="259" t="s">
        <v>1521</v>
      </c>
      <c r="B9" s="260"/>
      <c r="C9" s="260"/>
      <c r="D9" s="260"/>
      <c r="E9" s="260"/>
      <c r="F9" s="260"/>
      <c r="G9" s="260"/>
      <c r="H9" s="260"/>
      <c r="I9" s="260"/>
      <c r="J9" s="260"/>
      <c r="K9" s="260"/>
      <c r="L9" s="226"/>
      <c r="M9" s="226"/>
      <c r="N9" s="226"/>
      <c r="O9" s="226"/>
    </row>
    <row r="10" spans="1:16" x14ac:dyDescent="0.25">
      <c r="J10" s="97"/>
    </row>
    <row r="11" spans="1:16" ht="24" customHeight="1" thickBot="1" x14ac:dyDescent="0.3">
      <c r="A11" s="265" t="s">
        <v>1241</v>
      </c>
      <c r="B11" s="265"/>
      <c r="C11" s="265"/>
      <c r="D11" s="265"/>
      <c r="E11" s="265"/>
      <c r="F11" s="265"/>
      <c r="G11" s="265"/>
      <c r="H11" s="265"/>
      <c r="I11" s="265"/>
      <c r="J11" s="265"/>
      <c r="K11" s="265"/>
      <c r="L11" s="133"/>
      <c r="M11" s="133"/>
      <c r="N11" s="133"/>
      <c r="O11" s="133"/>
    </row>
    <row r="12" spans="1:16" ht="73.5" customHeight="1" thickBot="1" x14ac:dyDescent="0.3">
      <c r="A12" s="220" t="s">
        <v>1183</v>
      </c>
      <c r="B12" s="266" t="s">
        <v>1518</v>
      </c>
      <c r="C12" s="266"/>
      <c r="D12" s="266"/>
      <c r="E12" s="266"/>
      <c r="F12" s="266"/>
      <c r="G12" s="266"/>
      <c r="H12" s="266"/>
      <c r="I12" s="266"/>
      <c r="J12" s="266"/>
      <c r="K12" s="267"/>
      <c r="L12" s="219"/>
      <c r="M12" s="219"/>
      <c r="N12" s="219"/>
      <c r="O12" s="219"/>
    </row>
    <row r="13" spans="1:16" x14ac:dyDescent="0.25">
      <c r="A13" s="275"/>
      <c r="B13" s="275"/>
      <c r="C13" s="275"/>
      <c r="D13" s="275"/>
      <c r="E13" s="275"/>
      <c r="F13" s="275"/>
      <c r="G13" s="275"/>
      <c r="H13" s="275"/>
      <c r="I13" s="275"/>
      <c r="J13" s="275"/>
      <c r="K13" s="275"/>
      <c r="L13" s="127"/>
      <c r="M13" s="127"/>
      <c r="N13" s="127"/>
      <c r="O13" s="127"/>
    </row>
    <row r="14" spans="1:16" x14ac:dyDescent="0.25">
      <c r="A14" s="268" t="s">
        <v>1311</v>
      </c>
      <c r="B14" s="269"/>
      <c r="C14" s="269"/>
      <c r="D14" s="269"/>
      <c r="E14" s="269"/>
      <c r="F14" s="269"/>
      <c r="G14" s="269"/>
      <c r="H14" s="269"/>
      <c r="I14" s="269"/>
      <c r="J14" s="269"/>
      <c r="K14" s="270"/>
      <c r="L14" s="227"/>
      <c r="M14" s="227"/>
      <c r="N14" s="227"/>
      <c r="O14" s="227"/>
    </row>
    <row r="15" spans="1:16" ht="28.5" x14ac:dyDescent="0.25">
      <c r="A15" s="132" t="s">
        <v>1215</v>
      </c>
      <c r="B15" s="134" t="s">
        <v>1216</v>
      </c>
      <c r="C15" s="134" t="s">
        <v>1464</v>
      </c>
      <c r="D15" s="134" t="s">
        <v>1217</v>
      </c>
      <c r="E15" s="132" t="s">
        <v>1465</v>
      </c>
      <c r="F15" s="136" t="s">
        <v>1466</v>
      </c>
      <c r="G15" s="132" t="s">
        <v>1467</v>
      </c>
      <c r="H15" s="132" t="s">
        <v>1468</v>
      </c>
      <c r="I15" s="135" t="s">
        <v>1352</v>
      </c>
      <c r="J15" s="134" t="s">
        <v>1219</v>
      </c>
      <c r="K15" s="134" t="s">
        <v>1220</v>
      </c>
      <c r="L15" s="236"/>
      <c r="M15" s="132" t="s">
        <v>1465</v>
      </c>
      <c r="N15" s="136" t="s">
        <v>1466</v>
      </c>
      <c r="O15" s="132" t="s">
        <v>1467</v>
      </c>
      <c r="P15" s="132" t="s">
        <v>1468</v>
      </c>
    </row>
    <row r="16" spans="1:16" x14ac:dyDescent="0.25">
      <c r="A16" s="100">
        <v>1</v>
      </c>
      <c r="B16" s="140" t="s">
        <v>1312</v>
      </c>
      <c r="C16" s="201"/>
      <c r="D16" s="141" t="s">
        <v>1136</v>
      </c>
      <c r="E16" s="142">
        <v>960</v>
      </c>
      <c r="F16" s="142">
        <v>0</v>
      </c>
      <c r="G16" s="142">
        <v>0</v>
      </c>
      <c r="H16" s="142">
        <v>369</v>
      </c>
      <c r="I16" s="143">
        <f>SUM(E16:H16)</f>
        <v>1329</v>
      </c>
      <c r="J16" s="101">
        <v>0</v>
      </c>
      <c r="K16" s="101">
        <f>I16*J16</f>
        <v>0</v>
      </c>
      <c r="L16" s="229"/>
      <c r="M16" s="237">
        <f>J16*E16</f>
        <v>0</v>
      </c>
      <c r="N16" s="103">
        <f>J16*F16</f>
        <v>0</v>
      </c>
      <c r="O16" s="103">
        <f>J16*G16</f>
        <v>0</v>
      </c>
      <c r="P16" s="103">
        <f>J16*H16</f>
        <v>0</v>
      </c>
    </row>
    <row r="17" spans="1:16" x14ac:dyDescent="0.25">
      <c r="A17" s="102">
        <v>2</v>
      </c>
      <c r="B17" s="140" t="s">
        <v>1313</v>
      </c>
      <c r="C17" s="201"/>
      <c r="D17" s="141" t="s">
        <v>1136</v>
      </c>
      <c r="E17" s="142">
        <v>960</v>
      </c>
      <c r="F17" s="142">
        <v>311</v>
      </c>
      <c r="G17" s="142">
        <v>0</v>
      </c>
      <c r="H17" s="142">
        <v>596</v>
      </c>
      <c r="I17" s="143">
        <f t="shared" ref="I17:I52" si="0">SUM(E17:H17)</f>
        <v>1867</v>
      </c>
      <c r="J17" s="101">
        <v>0</v>
      </c>
      <c r="K17" s="103">
        <f t="shared" ref="K17:K52" si="1">I17*J17</f>
        <v>0</v>
      </c>
      <c r="L17" s="229"/>
      <c r="M17" s="237">
        <f t="shared" ref="M17:M52" si="2">J17*E17</f>
        <v>0</v>
      </c>
      <c r="N17" s="103">
        <f t="shared" ref="N17:N52" si="3">J17*F17</f>
        <v>0</v>
      </c>
      <c r="O17" s="103">
        <f t="shared" ref="O17:O52" si="4">J17*G17</f>
        <v>0</v>
      </c>
      <c r="P17" s="103">
        <f t="shared" ref="P17:P51" si="5">J17*H17</f>
        <v>0</v>
      </c>
    </row>
    <row r="18" spans="1:16" x14ac:dyDescent="0.25">
      <c r="A18" s="100">
        <v>3</v>
      </c>
      <c r="B18" s="140" t="s">
        <v>1314</v>
      </c>
      <c r="C18" s="201"/>
      <c r="D18" s="141" t="s">
        <v>1136</v>
      </c>
      <c r="E18" s="142">
        <v>960</v>
      </c>
      <c r="F18" s="142">
        <v>311</v>
      </c>
      <c r="G18" s="142">
        <v>912</v>
      </c>
      <c r="H18" s="142">
        <v>594</v>
      </c>
      <c r="I18" s="143">
        <f t="shared" si="0"/>
        <v>2777</v>
      </c>
      <c r="J18" s="101">
        <v>0</v>
      </c>
      <c r="K18" s="101">
        <f t="shared" si="1"/>
        <v>0</v>
      </c>
      <c r="L18" s="229"/>
      <c r="M18" s="237">
        <f t="shared" si="2"/>
        <v>0</v>
      </c>
      <c r="N18" s="103">
        <f t="shared" si="3"/>
        <v>0</v>
      </c>
      <c r="O18" s="103">
        <f t="shared" si="4"/>
        <v>0</v>
      </c>
      <c r="P18" s="103">
        <f t="shared" si="5"/>
        <v>0</v>
      </c>
    </row>
    <row r="19" spans="1:16" x14ac:dyDescent="0.25">
      <c r="A19" s="102">
        <v>4</v>
      </c>
      <c r="B19" s="140" t="s">
        <v>1315</v>
      </c>
      <c r="C19" s="201"/>
      <c r="D19" s="141" t="s">
        <v>1136</v>
      </c>
      <c r="E19" s="142">
        <v>0</v>
      </c>
      <c r="F19" s="142">
        <v>150</v>
      </c>
      <c r="G19" s="142">
        <v>0</v>
      </c>
      <c r="H19" s="142">
        <v>311</v>
      </c>
      <c r="I19" s="143">
        <f t="shared" si="0"/>
        <v>461</v>
      </c>
      <c r="J19" s="101">
        <v>0</v>
      </c>
      <c r="K19" s="103">
        <f t="shared" si="1"/>
        <v>0</v>
      </c>
      <c r="L19" s="229"/>
      <c r="M19" s="237">
        <f t="shared" si="2"/>
        <v>0</v>
      </c>
      <c r="N19" s="103">
        <f t="shared" si="3"/>
        <v>0</v>
      </c>
      <c r="O19" s="103">
        <f t="shared" si="4"/>
        <v>0</v>
      </c>
      <c r="P19" s="103">
        <f t="shared" si="5"/>
        <v>0</v>
      </c>
    </row>
    <row r="20" spans="1:16" x14ac:dyDescent="0.25">
      <c r="A20" s="100">
        <v>5</v>
      </c>
      <c r="B20" s="140" t="s">
        <v>1316</v>
      </c>
      <c r="C20" s="201"/>
      <c r="D20" s="141" t="s">
        <v>1136</v>
      </c>
      <c r="E20" s="142">
        <v>360</v>
      </c>
      <c r="F20" s="142">
        <v>150</v>
      </c>
      <c r="G20" s="142">
        <v>0</v>
      </c>
      <c r="H20" s="142">
        <v>307</v>
      </c>
      <c r="I20" s="143">
        <f t="shared" si="0"/>
        <v>817</v>
      </c>
      <c r="J20" s="101">
        <v>0</v>
      </c>
      <c r="K20" s="101">
        <f t="shared" si="1"/>
        <v>0</v>
      </c>
      <c r="L20" s="229"/>
      <c r="M20" s="237">
        <f t="shared" si="2"/>
        <v>0</v>
      </c>
      <c r="N20" s="103">
        <f t="shared" si="3"/>
        <v>0</v>
      </c>
      <c r="O20" s="103">
        <f t="shared" si="4"/>
        <v>0</v>
      </c>
      <c r="P20" s="103">
        <f t="shared" si="5"/>
        <v>0</v>
      </c>
    </row>
    <row r="21" spans="1:16" x14ac:dyDescent="0.25">
      <c r="A21" s="102">
        <v>6</v>
      </c>
      <c r="B21" s="144" t="s">
        <v>1317</v>
      </c>
      <c r="C21" s="202"/>
      <c r="D21" s="145" t="s">
        <v>1349</v>
      </c>
      <c r="E21" s="146">
        <v>300</v>
      </c>
      <c r="F21" s="146">
        <v>0</v>
      </c>
      <c r="G21" s="146">
        <v>0</v>
      </c>
      <c r="H21" s="146">
        <v>107</v>
      </c>
      <c r="I21" s="143">
        <f t="shared" si="0"/>
        <v>407</v>
      </c>
      <c r="J21" s="101">
        <v>0</v>
      </c>
      <c r="K21" s="101">
        <f t="shared" si="1"/>
        <v>0</v>
      </c>
      <c r="L21" s="229"/>
      <c r="M21" s="237">
        <f t="shared" si="2"/>
        <v>0</v>
      </c>
      <c r="N21" s="103">
        <f t="shared" si="3"/>
        <v>0</v>
      </c>
      <c r="O21" s="103">
        <f t="shared" si="4"/>
        <v>0</v>
      </c>
      <c r="P21" s="103">
        <f t="shared" si="5"/>
        <v>0</v>
      </c>
    </row>
    <row r="22" spans="1:16" x14ac:dyDescent="0.25">
      <c r="A22" s="100">
        <v>7</v>
      </c>
      <c r="B22" s="144" t="s">
        <v>1318</v>
      </c>
      <c r="C22" s="202"/>
      <c r="D22" s="145" t="s">
        <v>1349</v>
      </c>
      <c r="E22" s="146">
        <v>0</v>
      </c>
      <c r="F22" s="146">
        <v>0</v>
      </c>
      <c r="G22" s="146">
        <v>0</v>
      </c>
      <c r="H22" s="146">
        <v>137</v>
      </c>
      <c r="I22" s="143">
        <f t="shared" si="0"/>
        <v>137</v>
      </c>
      <c r="J22" s="101">
        <v>0</v>
      </c>
      <c r="K22" s="101">
        <f t="shared" si="1"/>
        <v>0</v>
      </c>
      <c r="L22" s="229"/>
      <c r="M22" s="237">
        <f t="shared" si="2"/>
        <v>0</v>
      </c>
      <c r="N22" s="103">
        <f t="shared" si="3"/>
        <v>0</v>
      </c>
      <c r="O22" s="103">
        <f t="shared" si="4"/>
        <v>0</v>
      </c>
      <c r="P22" s="103">
        <f t="shared" si="5"/>
        <v>0</v>
      </c>
    </row>
    <row r="23" spans="1:16" ht="30" x14ac:dyDescent="0.25">
      <c r="A23" s="102">
        <v>8</v>
      </c>
      <c r="B23" s="144" t="s">
        <v>1319</v>
      </c>
      <c r="C23" s="202"/>
      <c r="D23" s="141" t="s">
        <v>1136</v>
      </c>
      <c r="E23" s="142">
        <v>1360</v>
      </c>
      <c r="F23" s="142">
        <v>154</v>
      </c>
      <c r="G23" s="142">
        <v>0</v>
      </c>
      <c r="H23" s="142">
        <v>508</v>
      </c>
      <c r="I23" s="143">
        <f t="shared" si="0"/>
        <v>2022</v>
      </c>
      <c r="J23" s="101">
        <v>0</v>
      </c>
      <c r="K23" s="101">
        <f t="shared" si="1"/>
        <v>0</v>
      </c>
      <c r="L23" s="229"/>
      <c r="M23" s="237">
        <f t="shared" si="2"/>
        <v>0</v>
      </c>
      <c r="N23" s="103">
        <f t="shared" si="3"/>
        <v>0</v>
      </c>
      <c r="O23" s="103">
        <f t="shared" si="4"/>
        <v>0</v>
      </c>
      <c r="P23" s="103">
        <f t="shared" si="5"/>
        <v>0</v>
      </c>
    </row>
    <row r="24" spans="1:16" ht="45" x14ac:dyDescent="0.25">
      <c r="A24" s="100">
        <v>9</v>
      </c>
      <c r="B24" s="144" t="s">
        <v>1320</v>
      </c>
      <c r="C24" s="202"/>
      <c r="D24" s="141" t="s">
        <v>1136</v>
      </c>
      <c r="E24" s="142">
        <v>0</v>
      </c>
      <c r="F24" s="142">
        <v>1100</v>
      </c>
      <c r="G24" s="142">
        <v>16177</v>
      </c>
      <c r="H24" s="142">
        <v>858</v>
      </c>
      <c r="I24" s="143">
        <f t="shared" si="0"/>
        <v>18135</v>
      </c>
      <c r="J24" s="101">
        <v>0</v>
      </c>
      <c r="K24" s="101">
        <f t="shared" si="1"/>
        <v>0</v>
      </c>
      <c r="L24" s="229"/>
      <c r="M24" s="237">
        <f t="shared" si="2"/>
        <v>0</v>
      </c>
      <c r="N24" s="103">
        <f t="shared" si="3"/>
        <v>0</v>
      </c>
      <c r="O24" s="103">
        <f t="shared" si="4"/>
        <v>0</v>
      </c>
      <c r="P24" s="103">
        <f t="shared" si="5"/>
        <v>0</v>
      </c>
    </row>
    <row r="25" spans="1:16" ht="30" x14ac:dyDescent="0.25">
      <c r="A25" s="102">
        <v>10</v>
      </c>
      <c r="B25" s="144" t="s">
        <v>1321</v>
      </c>
      <c r="C25" s="202"/>
      <c r="D25" s="141" t="s">
        <v>1136</v>
      </c>
      <c r="E25" s="142">
        <v>2400</v>
      </c>
      <c r="F25" s="142">
        <v>0</v>
      </c>
      <c r="G25" s="142">
        <v>0</v>
      </c>
      <c r="H25" s="142">
        <v>320</v>
      </c>
      <c r="I25" s="143">
        <f t="shared" si="0"/>
        <v>2720</v>
      </c>
      <c r="J25" s="101">
        <v>0</v>
      </c>
      <c r="K25" s="101">
        <f t="shared" si="1"/>
        <v>0</v>
      </c>
      <c r="L25" s="229"/>
      <c r="M25" s="237">
        <f t="shared" si="2"/>
        <v>0</v>
      </c>
      <c r="N25" s="103">
        <f t="shared" si="3"/>
        <v>0</v>
      </c>
      <c r="O25" s="103">
        <f t="shared" si="4"/>
        <v>0</v>
      </c>
      <c r="P25" s="103">
        <f t="shared" si="5"/>
        <v>0</v>
      </c>
    </row>
    <row r="26" spans="1:16" ht="30" x14ac:dyDescent="0.25">
      <c r="A26" s="100">
        <v>11</v>
      </c>
      <c r="B26" s="147" t="s">
        <v>1322</v>
      </c>
      <c r="C26" s="203"/>
      <c r="D26" s="148" t="s">
        <v>1136</v>
      </c>
      <c r="E26" s="149">
        <v>0</v>
      </c>
      <c r="F26" s="149">
        <v>686</v>
      </c>
      <c r="G26" s="149">
        <v>0</v>
      </c>
      <c r="H26" s="149">
        <v>828</v>
      </c>
      <c r="I26" s="143">
        <f t="shared" si="0"/>
        <v>1514</v>
      </c>
      <c r="J26" s="101">
        <v>0</v>
      </c>
      <c r="K26" s="101">
        <f t="shared" si="1"/>
        <v>0</v>
      </c>
      <c r="L26" s="229"/>
      <c r="M26" s="237">
        <f t="shared" si="2"/>
        <v>0</v>
      </c>
      <c r="N26" s="103">
        <f t="shared" si="3"/>
        <v>0</v>
      </c>
      <c r="O26" s="103">
        <f t="shared" si="4"/>
        <v>0</v>
      </c>
      <c r="P26" s="103">
        <f t="shared" si="5"/>
        <v>0</v>
      </c>
    </row>
    <row r="27" spans="1:16" ht="30" x14ac:dyDescent="0.25">
      <c r="A27" s="102">
        <v>12</v>
      </c>
      <c r="B27" s="144" t="s">
        <v>1323</v>
      </c>
      <c r="C27" s="202"/>
      <c r="D27" s="141" t="s">
        <v>1136</v>
      </c>
      <c r="E27" s="142">
        <v>6000</v>
      </c>
      <c r="F27" s="142">
        <v>2200</v>
      </c>
      <c r="G27" s="142">
        <v>16177</v>
      </c>
      <c r="H27" s="142">
        <v>1325</v>
      </c>
      <c r="I27" s="143">
        <f t="shared" si="0"/>
        <v>25702</v>
      </c>
      <c r="J27" s="101">
        <v>0</v>
      </c>
      <c r="K27" s="101">
        <f t="shared" si="1"/>
        <v>0</v>
      </c>
      <c r="L27" s="229"/>
      <c r="M27" s="237">
        <f t="shared" si="2"/>
        <v>0</v>
      </c>
      <c r="N27" s="103">
        <f t="shared" si="3"/>
        <v>0</v>
      </c>
      <c r="O27" s="103">
        <f t="shared" si="4"/>
        <v>0</v>
      </c>
      <c r="P27" s="103">
        <f t="shared" si="5"/>
        <v>0</v>
      </c>
    </row>
    <row r="28" spans="1:16" x14ac:dyDescent="0.25">
      <c r="A28" s="100">
        <v>13</v>
      </c>
      <c r="B28" s="144" t="s">
        <v>1324</v>
      </c>
      <c r="C28" s="202"/>
      <c r="D28" s="141" t="s">
        <v>1136</v>
      </c>
      <c r="E28" s="142">
        <v>1200</v>
      </c>
      <c r="F28" s="142">
        <v>344</v>
      </c>
      <c r="G28" s="142">
        <v>0</v>
      </c>
      <c r="H28" s="142">
        <v>552</v>
      </c>
      <c r="I28" s="143">
        <f t="shared" si="0"/>
        <v>2096</v>
      </c>
      <c r="J28" s="101">
        <v>0</v>
      </c>
      <c r="K28" s="101">
        <f t="shared" si="1"/>
        <v>0</v>
      </c>
      <c r="L28" s="229"/>
      <c r="M28" s="237">
        <f t="shared" si="2"/>
        <v>0</v>
      </c>
      <c r="N28" s="103">
        <f t="shared" si="3"/>
        <v>0</v>
      </c>
      <c r="O28" s="103">
        <f t="shared" si="4"/>
        <v>0</v>
      </c>
      <c r="P28" s="103">
        <f t="shared" si="5"/>
        <v>0</v>
      </c>
    </row>
    <row r="29" spans="1:16" ht="30" x14ac:dyDescent="0.25">
      <c r="A29" s="102">
        <v>14</v>
      </c>
      <c r="B29" s="144" t="s">
        <v>1325</v>
      </c>
      <c r="C29" s="202"/>
      <c r="D29" s="141" t="s">
        <v>1136</v>
      </c>
      <c r="E29" s="142">
        <v>2400</v>
      </c>
      <c r="F29" s="142">
        <v>2468</v>
      </c>
      <c r="G29" s="142">
        <v>8213</v>
      </c>
      <c r="H29" s="142">
        <v>1755</v>
      </c>
      <c r="I29" s="143">
        <f t="shared" si="0"/>
        <v>14836</v>
      </c>
      <c r="J29" s="101">
        <v>0</v>
      </c>
      <c r="K29" s="101">
        <f t="shared" si="1"/>
        <v>0</v>
      </c>
      <c r="L29" s="229"/>
      <c r="M29" s="237">
        <f t="shared" si="2"/>
        <v>0</v>
      </c>
      <c r="N29" s="103">
        <f t="shared" si="3"/>
        <v>0</v>
      </c>
      <c r="O29" s="103">
        <f t="shared" si="4"/>
        <v>0</v>
      </c>
      <c r="P29" s="103">
        <f t="shared" si="5"/>
        <v>0</v>
      </c>
    </row>
    <row r="30" spans="1:16" ht="30" x14ac:dyDescent="0.25">
      <c r="A30" s="100">
        <v>15</v>
      </c>
      <c r="B30" s="144" t="s">
        <v>1326</v>
      </c>
      <c r="C30" s="202"/>
      <c r="D30" s="141" t="s">
        <v>1136</v>
      </c>
      <c r="E30" s="142">
        <v>2400</v>
      </c>
      <c r="F30" s="142">
        <v>0</v>
      </c>
      <c r="G30" s="142">
        <v>0</v>
      </c>
      <c r="H30" s="142">
        <v>205</v>
      </c>
      <c r="I30" s="143">
        <f t="shared" si="0"/>
        <v>2605</v>
      </c>
      <c r="J30" s="101">
        <v>0</v>
      </c>
      <c r="K30" s="101">
        <f t="shared" si="1"/>
        <v>0</v>
      </c>
      <c r="L30" s="229"/>
      <c r="M30" s="237">
        <f t="shared" si="2"/>
        <v>0</v>
      </c>
      <c r="N30" s="103">
        <f t="shared" si="3"/>
        <v>0</v>
      </c>
      <c r="O30" s="103">
        <f t="shared" si="4"/>
        <v>0</v>
      </c>
      <c r="P30" s="103">
        <f t="shared" si="5"/>
        <v>0</v>
      </c>
    </row>
    <row r="31" spans="1:16" x14ac:dyDescent="0.25">
      <c r="A31" s="102">
        <v>16</v>
      </c>
      <c r="B31" s="144" t="s">
        <v>1327</v>
      </c>
      <c r="C31" s="202"/>
      <c r="D31" s="141" t="s">
        <v>1350</v>
      </c>
      <c r="E31" s="142">
        <v>960</v>
      </c>
      <c r="F31" s="142">
        <v>476</v>
      </c>
      <c r="G31" s="142">
        <v>5000</v>
      </c>
      <c r="H31" s="142">
        <v>513</v>
      </c>
      <c r="I31" s="143">
        <f t="shared" si="0"/>
        <v>6949</v>
      </c>
      <c r="J31" s="101">
        <v>0</v>
      </c>
      <c r="K31" s="101">
        <f t="shared" si="1"/>
        <v>0</v>
      </c>
      <c r="L31" s="229"/>
      <c r="M31" s="237">
        <f t="shared" si="2"/>
        <v>0</v>
      </c>
      <c r="N31" s="103">
        <f t="shared" si="3"/>
        <v>0</v>
      </c>
      <c r="O31" s="103">
        <f t="shared" si="4"/>
        <v>0</v>
      </c>
      <c r="P31" s="103">
        <f t="shared" si="5"/>
        <v>0</v>
      </c>
    </row>
    <row r="32" spans="1:16" x14ac:dyDescent="0.25">
      <c r="A32" s="100">
        <v>17</v>
      </c>
      <c r="B32" s="144" t="s">
        <v>1328</v>
      </c>
      <c r="C32" s="202"/>
      <c r="D32" s="141" t="s">
        <v>1136</v>
      </c>
      <c r="E32" s="142">
        <v>600</v>
      </c>
      <c r="F32" s="142">
        <v>344</v>
      </c>
      <c r="G32" s="142">
        <v>829</v>
      </c>
      <c r="H32" s="142">
        <v>634</v>
      </c>
      <c r="I32" s="143">
        <f t="shared" si="0"/>
        <v>2407</v>
      </c>
      <c r="J32" s="101">
        <v>0</v>
      </c>
      <c r="K32" s="101">
        <f t="shared" si="1"/>
        <v>0</v>
      </c>
      <c r="L32" s="229"/>
      <c r="M32" s="237">
        <f t="shared" si="2"/>
        <v>0</v>
      </c>
      <c r="N32" s="103">
        <f t="shared" si="3"/>
        <v>0</v>
      </c>
      <c r="O32" s="103">
        <f t="shared" si="4"/>
        <v>0</v>
      </c>
      <c r="P32" s="103">
        <f t="shared" si="5"/>
        <v>0</v>
      </c>
    </row>
    <row r="33" spans="1:16" x14ac:dyDescent="0.25">
      <c r="A33" s="102">
        <v>18</v>
      </c>
      <c r="B33" s="144" t="s">
        <v>1329</v>
      </c>
      <c r="C33" s="202"/>
      <c r="D33" s="141" t="s">
        <v>1136</v>
      </c>
      <c r="E33" s="142">
        <v>1200</v>
      </c>
      <c r="F33" s="142">
        <v>344</v>
      </c>
      <c r="G33" s="142">
        <v>1721</v>
      </c>
      <c r="H33" s="142">
        <v>647</v>
      </c>
      <c r="I33" s="143">
        <f t="shared" si="0"/>
        <v>3912</v>
      </c>
      <c r="J33" s="101">
        <v>0</v>
      </c>
      <c r="K33" s="101">
        <f t="shared" si="1"/>
        <v>0</v>
      </c>
      <c r="L33" s="229"/>
      <c r="M33" s="237">
        <f t="shared" si="2"/>
        <v>0</v>
      </c>
      <c r="N33" s="103">
        <f t="shared" si="3"/>
        <v>0</v>
      </c>
      <c r="O33" s="103">
        <f t="shared" si="4"/>
        <v>0</v>
      </c>
      <c r="P33" s="103">
        <f t="shared" si="5"/>
        <v>0</v>
      </c>
    </row>
    <row r="34" spans="1:16" x14ac:dyDescent="0.25">
      <c r="A34" s="100">
        <v>19</v>
      </c>
      <c r="B34" s="144" t="s">
        <v>1330</v>
      </c>
      <c r="C34" s="202"/>
      <c r="D34" s="141" t="s">
        <v>1136</v>
      </c>
      <c r="E34" s="142">
        <v>2400</v>
      </c>
      <c r="F34" s="142">
        <v>1610</v>
      </c>
      <c r="G34" s="142">
        <v>8213</v>
      </c>
      <c r="H34" s="142">
        <v>1782</v>
      </c>
      <c r="I34" s="143">
        <f t="shared" si="0"/>
        <v>14005</v>
      </c>
      <c r="J34" s="101">
        <v>0</v>
      </c>
      <c r="K34" s="101">
        <f t="shared" si="1"/>
        <v>0</v>
      </c>
      <c r="L34" s="229"/>
      <c r="M34" s="237">
        <f t="shared" si="2"/>
        <v>0</v>
      </c>
      <c r="N34" s="103">
        <f t="shared" si="3"/>
        <v>0</v>
      </c>
      <c r="O34" s="103">
        <f t="shared" si="4"/>
        <v>0</v>
      </c>
      <c r="P34" s="103">
        <f t="shared" si="5"/>
        <v>0</v>
      </c>
    </row>
    <row r="35" spans="1:16" ht="60" x14ac:dyDescent="0.25">
      <c r="A35" s="102">
        <v>20</v>
      </c>
      <c r="B35" s="144" t="s">
        <v>1331</v>
      </c>
      <c r="C35" s="202"/>
      <c r="D35" s="141" t="s">
        <v>1136</v>
      </c>
      <c r="E35" s="142">
        <v>3000</v>
      </c>
      <c r="F35" s="142">
        <v>344</v>
      </c>
      <c r="G35" s="142">
        <v>0</v>
      </c>
      <c r="H35" s="142">
        <v>1373</v>
      </c>
      <c r="I35" s="143">
        <f t="shared" si="0"/>
        <v>4717</v>
      </c>
      <c r="J35" s="101">
        <v>0</v>
      </c>
      <c r="K35" s="101">
        <f t="shared" si="1"/>
        <v>0</v>
      </c>
      <c r="L35" s="229"/>
      <c r="M35" s="237">
        <f t="shared" si="2"/>
        <v>0</v>
      </c>
      <c r="N35" s="103">
        <f t="shared" si="3"/>
        <v>0</v>
      </c>
      <c r="O35" s="103">
        <f t="shared" si="4"/>
        <v>0</v>
      </c>
      <c r="P35" s="103">
        <f t="shared" si="5"/>
        <v>0</v>
      </c>
    </row>
    <row r="36" spans="1:16" ht="60" x14ac:dyDescent="0.25">
      <c r="A36" s="100">
        <v>21</v>
      </c>
      <c r="B36" s="144" t="s">
        <v>1332</v>
      </c>
      <c r="C36" s="202"/>
      <c r="D36" s="141" t="s">
        <v>1136</v>
      </c>
      <c r="E36" s="142">
        <v>3000</v>
      </c>
      <c r="F36" s="142">
        <v>344</v>
      </c>
      <c r="G36" s="142">
        <v>0</v>
      </c>
      <c r="H36" s="142">
        <v>1505</v>
      </c>
      <c r="I36" s="143">
        <f t="shared" si="0"/>
        <v>4849</v>
      </c>
      <c r="J36" s="101">
        <v>0</v>
      </c>
      <c r="K36" s="101">
        <f t="shared" si="1"/>
        <v>0</v>
      </c>
      <c r="L36" s="229"/>
      <c r="M36" s="237">
        <f t="shared" si="2"/>
        <v>0</v>
      </c>
      <c r="N36" s="103">
        <f t="shared" si="3"/>
        <v>0</v>
      </c>
      <c r="O36" s="103">
        <f t="shared" si="4"/>
        <v>0</v>
      </c>
      <c r="P36" s="103">
        <f t="shared" si="5"/>
        <v>0</v>
      </c>
    </row>
    <row r="37" spans="1:16" ht="30" x14ac:dyDescent="0.25">
      <c r="A37" s="102">
        <v>22</v>
      </c>
      <c r="B37" s="150" t="s">
        <v>1333</v>
      </c>
      <c r="C37" s="204"/>
      <c r="D37" s="141" t="s">
        <v>1136</v>
      </c>
      <c r="E37" s="142">
        <v>0</v>
      </c>
      <c r="F37" s="142">
        <v>344</v>
      </c>
      <c r="G37" s="142">
        <v>560</v>
      </c>
      <c r="H37" s="142">
        <v>335</v>
      </c>
      <c r="I37" s="143">
        <f t="shared" si="0"/>
        <v>1239</v>
      </c>
      <c r="J37" s="101">
        <v>0</v>
      </c>
      <c r="K37" s="101">
        <f t="shared" si="1"/>
        <v>0</v>
      </c>
      <c r="L37" s="229"/>
      <c r="M37" s="237">
        <f t="shared" si="2"/>
        <v>0</v>
      </c>
      <c r="N37" s="103">
        <f t="shared" si="3"/>
        <v>0</v>
      </c>
      <c r="O37" s="103">
        <f t="shared" si="4"/>
        <v>0</v>
      </c>
      <c r="P37" s="103">
        <f t="shared" si="5"/>
        <v>0</v>
      </c>
    </row>
    <row r="38" spans="1:16" x14ac:dyDescent="0.25">
      <c r="A38" s="100">
        <v>23</v>
      </c>
      <c r="B38" s="150" t="s">
        <v>1334</v>
      </c>
      <c r="C38" s="204"/>
      <c r="D38" s="141" t="s">
        <v>1136</v>
      </c>
      <c r="E38" s="142">
        <v>0</v>
      </c>
      <c r="F38" s="142">
        <v>344</v>
      </c>
      <c r="G38" s="142">
        <v>0</v>
      </c>
      <c r="H38" s="142">
        <v>466</v>
      </c>
      <c r="I38" s="143">
        <f t="shared" si="0"/>
        <v>810</v>
      </c>
      <c r="J38" s="101">
        <v>0</v>
      </c>
      <c r="K38" s="101">
        <f t="shared" si="1"/>
        <v>0</v>
      </c>
      <c r="L38" s="229"/>
      <c r="M38" s="237">
        <f t="shared" si="2"/>
        <v>0</v>
      </c>
      <c r="N38" s="103">
        <f t="shared" si="3"/>
        <v>0</v>
      </c>
      <c r="O38" s="103">
        <f t="shared" si="4"/>
        <v>0</v>
      </c>
      <c r="P38" s="103">
        <f t="shared" si="5"/>
        <v>0</v>
      </c>
    </row>
    <row r="39" spans="1:16" x14ac:dyDescent="0.25">
      <c r="A39" s="102">
        <v>24</v>
      </c>
      <c r="B39" s="144" t="s">
        <v>1335</v>
      </c>
      <c r="C39" s="202"/>
      <c r="D39" s="141" t="s">
        <v>1136</v>
      </c>
      <c r="E39" s="142">
        <v>840</v>
      </c>
      <c r="F39" s="142">
        <v>344</v>
      </c>
      <c r="G39" s="142">
        <v>0</v>
      </c>
      <c r="H39" s="142">
        <v>434</v>
      </c>
      <c r="I39" s="143">
        <f t="shared" si="0"/>
        <v>1618</v>
      </c>
      <c r="J39" s="101">
        <v>0</v>
      </c>
      <c r="K39" s="101">
        <f t="shared" si="1"/>
        <v>0</v>
      </c>
      <c r="L39" s="229"/>
      <c r="M39" s="237">
        <f t="shared" si="2"/>
        <v>0</v>
      </c>
      <c r="N39" s="103">
        <f t="shared" si="3"/>
        <v>0</v>
      </c>
      <c r="O39" s="103">
        <f t="shared" si="4"/>
        <v>0</v>
      </c>
      <c r="P39" s="103">
        <f t="shared" si="5"/>
        <v>0</v>
      </c>
    </row>
    <row r="40" spans="1:16" x14ac:dyDescent="0.25">
      <c r="A40" s="100">
        <v>25</v>
      </c>
      <c r="B40" s="151" t="s">
        <v>1336</v>
      </c>
      <c r="C40" s="202"/>
      <c r="D40" s="141" t="s">
        <v>1136</v>
      </c>
      <c r="E40" s="142">
        <v>2004</v>
      </c>
      <c r="F40" s="142">
        <v>0</v>
      </c>
      <c r="G40" s="142">
        <v>0</v>
      </c>
      <c r="H40" s="142">
        <v>207</v>
      </c>
      <c r="I40" s="143">
        <f t="shared" si="0"/>
        <v>2211</v>
      </c>
      <c r="J40" s="101">
        <v>0</v>
      </c>
      <c r="K40" s="101">
        <f t="shared" si="1"/>
        <v>0</v>
      </c>
      <c r="L40" s="229"/>
      <c r="M40" s="237">
        <f t="shared" si="2"/>
        <v>0</v>
      </c>
      <c r="N40" s="103">
        <f t="shared" si="3"/>
        <v>0</v>
      </c>
      <c r="O40" s="103">
        <f t="shared" si="4"/>
        <v>0</v>
      </c>
      <c r="P40" s="103">
        <f t="shared" si="5"/>
        <v>0</v>
      </c>
    </row>
    <row r="41" spans="1:16" x14ac:dyDescent="0.25">
      <c r="A41" s="102">
        <v>26</v>
      </c>
      <c r="B41" s="144" t="s">
        <v>1337</v>
      </c>
      <c r="C41" s="202"/>
      <c r="D41" s="141" t="s">
        <v>1136</v>
      </c>
      <c r="E41" s="142">
        <v>840</v>
      </c>
      <c r="F41" s="142">
        <v>0</v>
      </c>
      <c r="G41" s="142">
        <v>0</v>
      </c>
      <c r="H41" s="142">
        <v>205</v>
      </c>
      <c r="I41" s="143">
        <f t="shared" si="0"/>
        <v>1045</v>
      </c>
      <c r="J41" s="101">
        <v>0</v>
      </c>
      <c r="K41" s="101">
        <f t="shared" si="1"/>
        <v>0</v>
      </c>
      <c r="L41" s="229"/>
      <c r="M41" s="237">
        <f t="shared" si="2"/>
        <v>0</v>
      </c>
      <c r="N41" s="103">
        <f t="shared" si="3"/>
        <v>0</v>
      </c>
      <c r="O41" s="103">
        <f t="shared" si="4"/>
        <v>0</v>
      </c>
      <c r="P41" s="103">
        <f t="shared" si="5"/>
        <v>0</v>
      </c>
    </row>
    <row r="42" spans="1:16" x14ac:dyDescent="0.25">
      <c r="A42" s="100">
        <v>27</v>
      </c>
      <c r="B42" s="147" t="s">
        <v>1338</v>
      </c>
      <c r="C42" s="203"/>
      <c r="D42" s="141" t="s">
        <v>1136</v>
      </c>
      <c r="E42" s="142">
        <v>1200</v>
      </c>
      <c r="F42" s="142">
        <v>344</v>
      </c>
      <c r="G42" s="142">
        <v>2000</v>
      </c>
      <c r="H42" s="142">
        <v>804</v>
      </c>
      <c r="I42" s="143">
        <f t="shared" si="0"/>
        <v>4348</v>
      </c>
      <c r="J42" s="101">
        <v>0</v>
      </c>
      <c r="K42" s="101">
        <f t="shared" si="1"/>
        <v>0</v>
      </c>
      <c r="L42" s="229"/>
      <c r="M42" s="237">
        <f t="shared" si="2"/>
        <v>0</v>
      </c>
      <c r="N42" s="103">
        <f t="shared" si="3"/>
        <v>0</v>
      </c>
      <c r="O42" s="103">
        <f t="shared" si="4"/>
        <v>0</v>
      </c>
      <c r="P42" s="103">
        <f t="shared" si="5"/>
        <v>0</v>
      </c>
    </row>
    <row r="43" spans="1:16" x14ac:dyDescent="0.25">
      <c r="A43" s="102">
        <v>28</v>
      </c>
      <c r="B43" s="147" t="s">
        <v>1339</v>
      </c>
      <c r="C43" s="203"/>
      <c r="D43" s="141" t="s">
        <v>1136</v>
      </c>
      <c r="E43" s="142">
        <v>12000</v>
      </c>
      <c r="F43" s="142">
        <v>8062</v>
      </c>
      <c r="G43" s="142">
        <v>41066</v>
      </c>
      <c r="H43" s="142">
        <v>5620</v>
      </c>
      <c r="I43" s="143">
        <f t="shared" si="0"/>
        <v>66748</v>
      </c>
      <c r="J43" s="101">
        <v>0</v>
      </c>
      <c r="K43" s="101">
        <f t="shared" si="1"/>
        <v>0</v>
      </c>
      <c r="L43" s="229"/>
      <c r="M43" s="237">
        <f t="shared" si="2"/>
        <v>0</v>
      </c>
      <c r="N43" s="103">
        <f t="shared" si="3"/>
        <v>0</v>
      </c>
      <c r="O43" s="103">
        <f t="shared" si="4"/>
        <v>0</v>
      </c>
      <c r="P43" s="103">
        <f t="shared" si="5"/>
        <v>0</v>
      </c>
    </row>
    <row r="44" spans="1:16" x14ac:dyDescent="0.25">
      <c r="A44" s="100">
        <v>29</v>
      </c>
      <c r="B44" s="147" t="s">
        <v>1340</v>
      </c>
      <c r="C44" s="203"/>
      <c r="D44" s="141" t="s">
        <v>1136</v>
      </c>
      <c r="E44" s="142">
        <v>2400</v>
      </c>
      <c r="F44" s="142">
        <v>2138</v>
      </c>
      <c r="G44" s="142">
        <v>16426</v>
      </c>
      <c r="H44" s="142">
        <v>2190</v>
      </c>
      <c r="I44" s="143">
        <f t="shared" si="0"/>
        <v>23154</v>
      </c>
      <c r="J44" s="101">
        <v>0</v>
      </c>
      <c r="K44" s="101">
        <f t="shared" si="1"/>
        <v>0</v>
      </c>
      <c r="L44" s="229"/>
      <c r="M44" s="237">
        <f t="shared" si="2"/>
        <v>0</v>
      </c>
      <c r="N44" s="103">
        <f t="shared" si="3"/>
        <v>0</v>
      </c>
      <c r="O44" s="103">
        <f t="shared" si="4"/>
        <v>0</v>
      </c>
      <c r="P44" s="103">
        <f t="shared" si="5"/>
        <v>0</v>
      </c>
    </row>
    <row r="45" spans="1:16" x14ac:dyDescent="0.25">
      <c r="A45" s="102">
        <v>30</v>
      </c>
      <c r="B45" s="147" t="s">
        <v>1341</v>
      </c>
      <c r="C45" s="203"/>
      <c r="D45" s="141" t="s">
        <v>1136</v>
      </c>
      <c r="E45" s="142">
        <v>0</v>
      </c>
      <c r="F45" s="142">
        <v>750</v>
      </c>
      <c r="G45" s="142">
        <v>224</v>
      </c>
      <c r="H45" s="142">
        <v>1432</v>
      </c>
      <c r="I45" s="143">
        <f t="shared" si="0"/>
        <v>2406</v>
      </c>
      <c r="J45" s="101">
        <v>0</v>
      </c>
      <c r="K45" s="101">
        <f t="shared" si="1"/>
        <v>0</v>
      </c>
      <c r="L45" s="229"/>
      <c r="M45" s="237">
        <f t="shared" si="2"/>
        <v>0</v>
      </c>
      <c r="N45" s="103">
        <f t="shared" si="3"/>
        <v>0</v>
      </c>
      <c r="O45" s="103">
        <f t="shared" si="4"/>
        <v>0</v>
      </c>
      <c r="P45" s="103">
        <f t="shared" si="5"/>
        <v>0</v>
      </c>
    </row>
    <row r="46" spans="1:16" ht="30" x14ac:dyDescent="0.25">
      <c r="A46" s="100">
        <v>31</v>
      </c>
      <c r="B46" s="147" t="s">
        <v>1342</v>
      </c>
      <c r="C46" s="203"/>
      <c r="D46" s="141" t="s">
        <v>1136</v>
      </c>
      <c r="E46" s="142">
        <v>1200</v>
      </c>
      <c r="F46" s="142">
        <v>568</v>
      </c>
      <c r="G46" s="142">
        <v>448</v>
      </c>
      <c r="H46" s="142">
        <v>1336</v>
      </c>
      <c r="I46" s="143">
        <f t="shared" si="0"/>
        <v>3552</v>
      </c>
      <c r="J46" s="101">
        <v>0</v>
      </c>
      <c r="K46" s="101">
        <f t="shared" si="1"/>
        <v>0</v>
      </c>
      <c r="L46" s="229"/>
      <c r="M46" s="237">
        <f t="shared" si="2"/>
        <v>0</v>
      </c>
      <c r="N46" s="103">
        <f t="shared" si="3"/>
        <v>0</v>
      </c>
      <c r="O46" s="103">
        <f t="shared" si="4"/>
        <v>0</v>
      </c>
      <c r="P46" s="103">
        <f t="shared" si="5"/>
        <v>0</v>
      </c>
    </row>
    <row r="47" spans="1:16" ht="30" x14ac:dyDescent="0.25">
      <c r="A47" s="102">
        <v>32</v>
      </c>
      <c r="B47" s="144" t="s">
        <v>1343</v>
      </c>
      <c r="C47" s="202"/>
      <c r="D47" s="141" t="s">
        <v>1136</v>
      </c>
      <c r="E47" s="142">
        <v>1200</v>
      </c>
      <c r="F47" s="142">
        <v>356</v>
      </c>
      <c r="G47" s="142">
        <v>972</v>
      </c>
      <c r="H47" s="142">
        <v>905</v>
      </c>
      <c r="I47" s="143">
        <f t="shared" si="0"/>
        <v>3433</v>
      </c>
      <c r="J47" s="101">
        <v>0</v>
      </c>
      <c r="K47" s="101">
        <f t="shared" si="1"/>
        <v>0</v>
      </c>
      <c r="L47" s="229"/>
      <c r="M47" s="237">
        <f t="shared" si="2"/>
        <v>0</v>
      </c>
      <c r="N47" s="103">
        <f t="shared" si="3"/>
        <v>0</v>
      </c>
      <c r="O47" s="103">
        <f t="shared" si="4"/>
        <v>0</v>
      </c>
      <c r="P47" s="103">
        <f t="shared" si="5"/>
        <v>0</v>
      </c>
    </row>
    <row r="48" spans="1:16" x14ac:dyDescent="0.25">
      <c r="A48" s="100">
        <v>33</v>
      </c>
      <c r="B48" s="144" t="s">
        <v>1344</v>
      </c>
      <c r="C48" s="202"/>
      <c r="D48" s="141" t="s">
        <v>1136</v>
      </c>
      <c r="E48" s="142">
        <v>480</v>
      </c>
      <c r="F48" s="142">
        <v>344</v>
      </c>
      <c r="G48" s="142">
        <v>0</v>
      </c>
      <c r="H48" s="142">
        <v>398</v>
      </c>
      <c r="I48" s="143">
        <f t="shared" si="0"/>
        <v>1222</v>
      </c>
      <c r="J48" s="101">
        <v>0</v>
      </c>
      <c r="K48" s="101">
        <f t="shared" si="1"/>
        <v>0</v>
      </c>
      <c r="L48" s="229"/>
      <c r="M48" s="237">
        <f t="shared" si="2"/>
        <v>0</v>
      </c>
      <c r="N48" s="103">
        <f t="shared" si="3"/>
        <v>0</v>
      </c>
      <c r="O48" s="103">
        <f t="shared" si="4"/>
        <v>0</v>
      </c>
      <c r="P48" s="103">
        <f t="shared" si="5"/>
        <v>0</v>
      </c>
    </row>
    <row r="49" spans="1:16" ht="30" x14ac:dyDescent="0.25">
      <c r="A49" s="102">
        <v>34</v>
      </c>
      <c r="B49" s="144" t="s">
        <v>1345</v>
      </c>
      <c r="C49" s="202"/>
      <c r="D49" s="141" t="s">
        <v>1136</v>
      </c>
      <c r="E49" s="142">
        <v>240</v>
      </c>
      <c r="F49" s="142">
        <v>0</v>
      </c>
      <c r="G49" s="142">
        <v>500</v>
      </c>
      <c r="H49" s="142">
        <v>712</v>
      </c>
      <c r="I49" s="143">
        <f t="shared" si="0"/>
        <v>1452</v>
      </c>
      <c r="J49" s="101">
        <v>0</v>
      </c>
      <c r="K49" s="101">
        <f t="shared" si="1"/>
        <v>0</v>
      </c>
      <c r="L49" s="229"/>
      <c r="M49" s="237">
        <f t="shared" si="2"/>
        <v>0</v>
      </c>
      <c r="N49" s="103">
        <f t="shared" si="3"/>
        <v>0</v>
      </c>
      <c r="O49" s="103">
        <f t="shared" si="4"/>
        <v>0</v>
      </c>
      <c r="P49" s="103">
        <f t="shared" si="5"/>
        <v>0</v>
      </c>
    </row>
    <row r="50" spans="1:16" ht="30" x14ac:dyDescent="0.25">
      <c r="A50" s="100">
        <v>35</v>
      </c>
      <c r="B50" s="144" t="s">
        <v>1346</v>
      </c>
      <c r="C50" s="202"/>
      <c r="D50" s="141" t="s">
        <v>1136</v>
      </c>
      <c r="E50" s="142">
        <v>360</v>
      </c>
      <c r="F50" s="142">
        <v>300</v>
      </c>
      <c r="G50" s="142">
        <v>0</v>
      </c>
      <c r="H50" s="142">
        <v>676</v>
      </c>
      <c r="I50" s="143">
        <f t="shared" si="0"/>
        <v>1336</v>
      </c>
      <c r="J50" s="101">
        <v>0</v>
      </c>
      <c r="K50" s="101">
        <f t="shared" si="1"/>
        <v>0</v>
      </c>
      <c r="L50" s="229"/>
      <c r="M50" s="237">
        <f t="shared" si="2"/>
        <v>0</v>
      </c>
      <c r="N50" s="103">
        <f t="shared" si="3"/>
        <v>0</v>
      </c>
      <c r="O50" s="103">
        <f t="shared" si="4"/>
        <v>0</v>
      </c>
      <c r="P50" s="103">
        <f t="shared" si="5"/>
        <v>0</v>
      </c>
    </row>
    <row r="51" spans="1:16" ht="30" x14ac:dyDescent="0.25">
      <c r="A51" s="102">
        <v>36</v>
      </c>
      <c r="B51" s="152" t="s">
        <v>1347</v>
      </c>
      <c r="C51" s="205"/>
      <c r="D51" s="153" t="s">
        <v>1136</v>
      </c>
      <c r="E51" s="154">
        <v>1800</v>
      </c>
      <c r="F51" s="154">
        <v>1265</v>
      </c>
      <c r="G51" s="154">
        <v>5475</v>
      </c>
      <c r="H51" s="154">
        <v>1364</v>
      </c>
      <c r="I51" s="155">
        <f t="shared" si="0"/>
        <v>9904</v>
      </c>
      <c r="J51" s="101">
        <v>0</v>
      </c>
      <c r="K51" s="101">
        <f t="shared" si="1"/>
        <v>0</v>
      </c>
      <c r="L51" s="229"/>
      <c r="M51" s="237">
        <f t="shared" si="2"/>
        <v>0</v>
      </c>
      <c r="N51" s="103">
        <f t="shared" si="3"/>
        <v>0</v>
      </c>
      <c r="O51" s="103">
        <f t="shared" si="4"/>
        <v>0</v>
      </c>
      <c r="P51" s="103">
        <f t="shared" si="5"/>
        <v>0</v>
      </c>
    </row>
    <row r="52" spans="1:16" x14ac:dyDescent="0.25">
      <c r="A52" s="100">
        <v>37</v>
      </c>
      <c r="B52" s="144" t="s">
        <v>1348</v>
      </c>
      <c r="C52" s="202"/>
      <c r="D52" s="141" t="s">
        <v>1136</v>
      </c>
      <c r="E52" s="154">
        <v>180</v>
      </c>
      <c r="F52" s="154">
        <v>380</v>
      </c>
      <c r="G52" s="154">
        <v>44</v>
      </c>
      <c r="H52" s="154">
        <v>9643</v>
      </c>
      <c r="I52" s="155">
        <f t="shared" si="0"/>
        <v>10247</v>
      </c>
      <c r="J52" s="101">
        <v>0</v>
      </c>
      <c r="K52" s="101">
        <f t="shared" si="1"/>
        <v>0</v>
      </c>
      <c r="L52" s="229"/>
      <c r="M52" s="237">
        <f t="shared" si="2"/>
        <v>0</v>
      </c>
      <c r="N52" s="103">
        <f t="shared" si="3"/>
        <v>0</v>
      </c>
      <c r="O52" s="103">
        <f t="shared" si="4"/>
        <v>0</v>
      </c>
      <c r="P52" s="103">
        <f>J52*H52</f>
        <v>0</v>
      </c>
    </row>
    <row r="53" spans="1:16" x14ac:dyDescent="0.25">
      <c r="A53" s="271" t="s">
        <v>1351</v>
      </c>
      <c r="B53" s="271"/>
      <c r="C53" s="271"/>
      <c r="D53" s="271"/>
      <c r="E53" s="271"/>
      <c r="F53" s="271"/>
      <c r="G53" s="271"/>
      <c r="H53" s="271"/>
      <c r="I53" s="271"/>
      <c r="J53" s="271"/>
      <c r="K53" s="156">
        <f>SUM(K11:K51)</f>
        <v>0</v>
      </c>
      <c r="L53" s="230"/>
      <c r="M53" s="238">
        <f>SUM(M16:M52)</f>
        <v>0</v>
      </c>
      <c r="N53" s="238">
        <f>SUM(N16:N52)</f>
        <v>0</v>
      </c>
      <c r="O53" s="238">
        <f>SUM(O16:O52)</f>
        <v>0</v>
      </c>
      <c r="P53" s="238">
        <f t="shared" ref="P53" si="6">SUM(P16:P52)</f>
        <v>0</v>
      </c>
    </row>
    <row r="54" spans="1:16" x14ac:dyDescent="0.25">
      <c r="A54" s="272"/>
      <c r="B54" s="273"/>
      <c r="C54" s="273"/>
      <c r="D54" s="273"/>
      <c r="E54" s="273"/>
      <c r="F54" s="273"/>
      <c r="G54" s="273"/>
      <c r="H54" s="273"/>
      <c r="I54" s="273"/>
      <c r="J54" s="273"/>
      <c r="K54" s="274"/>
      <c r="L54" s="231"/>
      <c r="M54" s="132" t="s">
        <v>1465</v>
      </c>
      <c r="N54" s="136" t="s">
        <v>1466</v>
      </c>
      <c r="O54" s="132" t="s">
        <v>1467</v>
      </c>
      <c r="P54" s="132" t="s">
        <v>1468</v>
      </c>
    </row>
    <row r="55" spans="1:16" s="157" customFormat="1" ht="15.75" customHeight="1" x14ac:dyDescent="0.25">
      <c r="A55" s="287" t="s">
        <v>1353</v>
      </c>
      <c r="B55" s="288"/>
      <c r="C55" s="288"/>
      <c r="D55" s="288"/>
      <c r="E55" s="288"/>
      <c r="F55" s="288"/>
      <c r="G55" s="288"/>
      <c r="H55" s="288"/>
      <c r="I55" s="288"/>
      <c r="J55" s="288"/>
      <c r="K55" s="289"/>
      <c r="L55" s="228"/>
      <c r="M55" s="228"/>
      <c r="N55" s="228"/>
      <c r="O55" s="228"/>
    </row>
    <row r="56" spans="1:16" s="157" customFormat="1" ht="33.75" customHeight="1" x14ac:dyDescent="0.25">
      <c r="A56" s="132" t="s">
        <v>1215</v>
      </c>
      <c r="B56" s="134" t="s">
        <v>1216</v>
      </c>
      <c r="C56" s="134" t="s">
        <v>1464</v>
      </c>
      <c r="D56" s="134" t="s">
        <v>1217</v>
      </c>
      <c r="E56" s="132" t="s">
        <v>1465</v>
      </c>
      <c r="F56" s="136" t="s">
        <v>1466</v>
      </c>
      <c r="G56" s="132" t="s">
        <v>1467</v>
      </c>
      <c r="H56" s="132" t="s">
        <v>1468</v>
      </c>
      <c r="I56" s="134" t="s">
        <v>1352</v>
      </c>
      <c r="J56" s="134" t="s">
        <v>1219</v>
      </c>
      <c r="K56" s="134" t="s">
        <v>1220</v>
      </c>
      <c r="L56" s="228"/>
      <c r="M56" s="132" t="s">
        <v>1465</v>
      </c>
      <c r="N56" s="136" t="s">
        <v>1466</v>
      </c>
      <c r="O56" s="132" t="s">
        <v>1467</v>
      </c>
      <c r="P56" s="132" t="s">
        <v>1468</v>
      </c>
    </row>
    <row r="57" spans="1:16" s="157" customFormat="1" ht="30" x14ac:dyDescent="0.25">
      <c r="A57" s="158">
        <v>1</v>
      </c>
      <c r="B57" s="159" t="s">
        <v>1354</v>
      </c>
      <c r="C57" s="206"/>
      <c r="D57" s="160" t="s">
        <v>1136</v>
      </c>
      <c r="E57" s="161">
        <v>3000</v>
      </c>
      <c r="F57" s="161">
        <v>700</v>
      </c>
      <c r="G57" s="161">
        <v>20000</v>
      </c>
      <c r="H57" s="161">
        <v>2005</v>
      </c>
      <c r="I57" s="162">
        <f>SUM(E57:H57)</f>
        <v>25705</v>
      </c>
      <c r="J57" s="163">
        <v>0</v>
      </c>
      <c r="K57" s="101">
        <f>I57*J57</f>
        <v>0</v>
      </c>
      <c r="L57" s="229"/>
      <c r="M57" s="103">
        <f>J57*E57</f>
        <v>0</v>
      </c>
      <c r="N57" s="103">
        <f>J57*F57</f>
        <v>0</v>
      </c>
      <c r="O57" s="103">
        <f>J57*G57</f>
        <v>0</v>
      </c>
      <c r="P57" s="239">
        <f>J57*H57</f>
        <v>0</v>
      </c>
    </row>
    <row r="58" spans="1:16" s="157" customFormat="1" ht="30" x14ac:dyDescent="0.25">
      <c r="A58" s="158">
        <v>2</v>
      </c>
      <c r="B58" s="159" t="s">
        <v>1355</v>
      </c>
      <c r="C58" s="206"/>
      <c r="D58" s="160" t="s">
        <v>1136</v>
      </c>
      <c r="E58" s="161">
        <v>0</v>
      </c>
      <c r="F58" s="161">
        <v>990</v>
      </c>
      <c r="G58" s="161">
        <v>4032</v>
      </c>
      <c r="H58" s="161">
        <v>690</v>
      </c>
      <c r="I58" s="162">
        <f t="shared" ref="I58:I83" si="7">SUM(E58:H58)</f>
        <v>5712</v>
      </c>
      <c r="J58" s="163">
        <v>0</v>
      </c>
      <c r="K58" s="101">
        <f t="shared" ref="K58:K83" si="8">I58*J58</f>
        <v>0</v>
      </c>
      <c r="L58" s="229"/>
      <c r="M58" s="103">
        <f t="shared" ref="M58:M83" si="9">J58*E58</f>
        <v>0</v>
      </c>
      <c r="N58" s="103">
        <f t="shared" ref="N58:N83" si="10">J58*F58</f>
        <v>0</v>
      </c>
      <c r="O58" s="103">
        <f t="shared" ref="O58:O83" si="11">J58*G58</f>
        <v>0</v>
      </c>
      <c r="P58" s="239">
        <f t="shared" ref="P58:P83" si="12">J58*H58</f>
        <v>0</v>
      </c>
    </row>
    <row r="59" spans="1:16" s="157" customFormat="1" ht="30" x14ac:dyDescent="0.25">
      <c r="A59" s="158">
        <v>3</v>
      </c>
      <c r="B59" s="159" t="s">
        <v>1356</v>
      </c>
      <c r="C59" s="206"/>
      <c r="D59" s="160" t="s">
        <v>1136</v>
      </c>
      <c r="E59" s="161">
        <v>2004</v>
      </c>
      <c r="F59" s="161">
        <v>1000</v>
      </c>
      <c r="G59" s="161">
        <v>300</v>
      </c>
      <c r="H59" s="161">
        <v>824</v>
      </c>
      <c r="I59" s="162">
        <f t="shared" si="7"/>
        <v>4128</v>
      </c>
      <c r="J59" s="163">
        <v>0</v>
      </c>
      <c r="K59" s="101">
        <f t="shared" si="8"/>
        <v>0</v>
      </c>
      <c r="L59" s="229"/>
      <c r="M59" s="103">
        <f t="shared" si="9"/>
        <v>0</v>
      </c>
      <c r="N59" s="103">
        <f t="shared" si="10"/>
        <v>0</v>
      </c>
      <c r="O59" s="103">
        <f t="shared" si="11"/>
        <v>0</v>
      </c>
      <c r="P59" s="239">
        <f t="shared" si="12"/>
        <v>0</v>
      </c>
    </row>
    <row r="60" spans="1:16" s="157" customFormat="1" ht="30" x14ac:dyDescent="0.25">
      <c r="A60" s="158">
        <v>4</v>
      </c>
      <c r="B60" s="159" t="s">
        <v>1357</v>
      </c>
      <c r="C60" s="206"/>
      <c r="D60" s="160" t="s">
        <v>1136</v>
      </c>
      <c r="E60" s="161">
        <v>0</v>
      </c>
      <c r="F60" s="161">
        <v>0</v>
      </c>
      <c r="G60" s="161">
        <v>0</v>
      </c>
      <c r="H60" s="161">
        <v>755</v>
      </c>
      <c r="I60" s="162">
        <f t="shared" si="7"/>
        <v>755</v>
      </c>
      <c r="J60" s="163">
        <v>0</v>
      </c>
      <c r="K60" s="101">
        <f t="shared" si="8"/>
        <v>0</v>
      </c>
      <c r="L60" s="229"/>
      <c r="M60" s="103">
        <f t="shared" si="9"/>
        <v>0</v>
      </c>
      <c r="N60" s="103">
        <f t="shared" si="10"/>
        <v>0</v>
      </c>
      <c r="O60" s="103">
        <f t="shared" si="11"/>
        <v>0</v>
      </c>
      <c r="P60" s="239">
        <f t="shared" si="12"/>
        <v>0</v>
      </c>
    </row>
    <row r="61" spans="1:16" s="157" customFormat="1" ht="30" x14ac:dyDescent="0.25">
      <c r="A61" s="158">
        <v>5</v>
      </c>
      <c r="B61" s="159" t="s">
        <v>1358</v>
      </c>
      <c r="C61" s="206"/>
      <c r="D61" s="160" t="s">
        <v>1136</v>
      </c>
      <c r="E61" s="161">
        <v>4500</v>
      </c>
      <c r="F61" s="161">
        <v>700</v>
      </c>
      <c r="G61" s="161">
        <v>5000</v>
      </c>
      <c r="H61" s="161">
        <v>987</v>
      </c>
      <c r="I61" s="162">
        <f t="shared" si="7"/>
        <v>11187</v>
      </c>
      <c r="J61" s="163">
        <v>0</v>
      </c>
      <c r="K61" s="101">
        <f t="shared" si="8"/>
        <v>0</v>
      </c>
      <c r="L61" s="229"/>
      <c r="M61" s="103">
        <f t="shared" si="9"/>
        <v>0</v>
      </c>
      <c r="N61" s="103">
        <f t="shared" si="10"/>
        <v>0</v>
      </c>
      <c r="O61" s="103">
        <f t="shared" si="11"/>
        <v>0</v>
      </c>
      <c r="P61" s="239">
        <f t="shared" si="12"/>
        <v>0</v>
      </c>
    </row>
    <row r="62" spans="1:16" s="157" customFormat="1" ht="30" x14ac:dyDescent="0.25">
      <c r="A62" s="158">
        <v>6</v>
      </c>
      <c r="B62" s="159" t="s">
        <v>1359</v>
      </c>
      <c r="C62" s="206"/>
      <c r="D62" s="160" t="s">
        <v>1136</v>
      </c>
      <c r="E62" s="161">
        <v>1704</v>
      </c>
      <c r="F62" s="161">
        <v>0</v>
      </c>
      <c r="G62" s="161">
        <v>0</v>
      </c>
      <c r="H62" s="161">
        <v>60</v>
      </c>
      <c r="I62" s="162">
        <f t="shared" si="7"/>
        <v>1764</v>
      </c>
      <c r="J62" s="163">
        <v>0</v>
      </c>
      <c r="K62" s="101">
        <f t="shared" si="8"/>
        <v>0</v>
      </c>
      <c r="L62" s="229"/>
      <c r="M62" s="103">
        <f t="shared" si="9"/>
        <v>0</v>
      </c>
      <c r="N62" s="103">
        <f t="shared" si="10"/>
        <v>0</v>
      </c>
      <c r="O62" s="103">
        <f t="shared" si="11"/>
        <v>0</v>
      </c>
      <c r="P62" s="239">
        <f t="shared" si="12"/>
        <v>0</v>
      </c>
    </row>
    <row r="63" spans="1:16" s="157" customFormat="1" ht="30" x14ac:dyDescent="0.25">
      <c r="A63" s="158">
        <v>7</v>
      </c>
      <c r="B63" s="159" t="s">
        <v>1360</v>
      </c>
      <c r="C63" s="206"/>
      <c r="D63" s="160" t="s">
        <v>1136</v>
      </c>
      <c r="E63" s="161">
        <v>1500</v>
      </c>
      <c r="F63" s="161">
        <v>150</v>
      </c>
      <c r="G63" s="161">
        <v>11199</v>
      </c>
      <c r="H63" s="161">
        <v>505</v>
      </c>
      <c r="I63" s="162">
        <f t="shared" si="7"/>
        <v>13354</v>
      </c>
      <c r="J63" s="163">
        <v>0</v>
      </c>
      <c r="K63" s="101">
        <f t="shared" si="8"/>
        <v>0</v>
      </c>
      <c r="L63" s="229"/>
      <c r="M63" s="103">
        <f t="shared" si="9"/>
        <v>0</v>
      </c>
      <c r="N63" s="103">
        <f t="shared" si="10"/>
        <v>0</v>
      </c>
      <c r="O63" s="103">
        <f t="shared" si="11"/>
        <v>0</v>
      </c>
      <c r="P63" s="239">
        <f t="shared" si="12"/>
        <v>0</v>
      </c>
    </row>
    <row r="64" spans="1:16" s="157" customFormat="1" ht="30" x14ac:dyDescent="0.25">
      <c r="A64" s="158">
        <v>8</v>
      </c>
      <c r="B64" s="159" t="s">
        <v>1361</v>
      </c>
      <c r="C64" s="206"/>
      <c r="D64" s="160" t="s">
        <v>1136</v>
      </c>
      <c r="E64" s="161">
        <v>7500</v>
      </c>
      <c r="F64" s="161">
        <v>3050</v>
      </c>
      <c r="G64" s="161">
        <v>24991</v>
      </c>
      <c r="H64" s="161">
        <v>4940</v>
      </c>
      <c r="I64" s="162">
        <f t="shared" si="7"/>
        <v>40481</v>
      </c>
      <c r="J64" s="163">
        <v>0</v>
      </c>
      <c r="K64" s="101">
        <f t="shared" si="8"/>
        <v>0</v>
      </c>
      <c r="L64" s="229"/>
      <c r="M64" s="103">
        <f t="shared" si="9"/>
        <v>0</v>
      </c>
      <c r="N64" s="103">
        <f t="shared" si="10"/>
        <v>0</v>
      </c>
      <c r="O64" s="103">
        <f t="shared" si="11"/>
        <v>0</v>
      </c>
      <c r="P64" s="239">
        <f t="shared" si="12"/>
        <v>0</v>
      </c>
    </row>
    <row r="65" spans="1:16" s="157" customFormat="1" ht="30" x14ac:dyDescent="0.25">
      <c r="A65" s="158">
        <v>9</v>
      </c>
      <c r="B65" s="159" t="s">
        <v>1362</v>
      </c>
      <c r="C65" s="206"/>
      <c r="D65" s="160" t="s">
        <v>1136</v>
      </c>
      <c r="E65" s="161">
        <v>0</v>
      </c>
      <c r="F65" s="161">
        <v>185</v>
      </c>
      <c r="G65" s="161">
        <v>8513</v>
      </c>
      <c r="H65" s="161">
        <v>2166</v>
      </c>
      <c r="I65" s="162">
        <f t="shared" si="7"/>
        <v>10864</v>
      </c>
      <c r="J65" s="163">
        <v>0</v>
      </c>
      <c r="K65" s="101">
        <f t="shared" si="8"/>
        <v>0</v>
      </c>
      <c r="L65" s="229"/>
      <c r="M65" s="103">
        <f t="shared" si="9"/>
        <v>0</v>
      </c>
      <c r="N65" s="103">
        <f t="shared" si="10"/>
        <v>0</v>
      </c>
      <c r="O65" s="103">
        <f t="shared" si="11"/>
        <v>0</v>
      </c>
      <c r="P65" s="239">
        <f t="shared" si="12"/>
        <v>0</v>
      </c>
    </row>
    <row r="66" spans="1:16" s="157" customFormat="1" ht="60" x14ac:dyDescent="0.25">
      <c r="A66" s="158">
        <v>10</v>
      </c>
      <c r="B66" s="159" t="s">
        <v>1363</v>
      </c>
      <c r="C66" s="206"/>
      <c r="D66" s="160" t="s">
        <v>1136</v>
      </c>
      <c r="E66" s="161">
        <v>7500</v>
      </c>
      <c r="F66" s="161">
        <v>462</v>
      </c>
      <c r="G66" s="161">
        <v>0</v>
      </c>
      <c r="H66" s="161">
        <v>3917</v>
      </c>
      <c r="I66" s="162">
        <f t="shared" si="7"/>
        <v>11879</v>
      </c>
      <c r="J66" s="163">
        <v>0</v>
      </c>
      <c r="K66" s="101">
        <f t="shared" si="8"/>
        <v>0</v>
      </c>
      <c r="L66" s="229"/>
      <c r="M66" s="103">
        <f t="shared" si="9"/>
        <v>0</v>
      </c>
      <c r="N66" s="103">
        <f t="shared" si="10"/>
        <v>0</v>
      </c>
      <c r="O66" s="103">
        <f t="shared" si="11"/>
        <v>0</v>
      </c>
      <c r="P66" s="239">
        <f t="shared" si="12"/>
        <v>0</v>
      </c>
    </row>
    <row r="67" spans="1:16" s="157" customFormat="1" ht="45" x14ac:dyDescent="0.25">
      <c r="A67" s="158">
        <v>11</v>
      </c>
      <c r="B67" s="159" t="s">
        <v>1364</v>
      </c>
      <c r="C67" s="206"/>
      <c r="D67" s="160" t="s">
        <v>1136</v>
      </c>
      <c r="E67" s="161">
        <v>2000</v>
      </c>
      <c r="F67" s="161">
        <v>3050</v>
      </c>
      <c r="G67" s="161">
        <v>20957</v>
      </c>
      <c r="H67" s="161">
        <v>3371</v>
      </c>
      <c r="I67" s="162">
        <f t="shared" si="7"/>
        <v>29378</v>
      </c>
      <c r="J67" s="163">
        <v>0</v>
      </c>
      <c r="K67" s="101">
        <f t="shared" si="8"/>
        <v>0</v>
      </c>
      <c r="L67" s="229"/>
      <c r="M67" s="103">
        <f t="shared" si="9"/>
        <v>0</v>
      </c>
      <c r="N67" s="103">
        <f t="shared" si="10"/>
        <v>0</v>
      </c>
      <c r="O67" s="103">
        <f t="shared" si="11"/>
        <v>0</v>
      </c>
      <c r="P67" s="239">
        <f t="shared" si="12"/>
        <v>0</v>
      </c>
    </row>
    <row r="68" spans="1:16" s="157" customFormat="1" ht="45" x14ac:dyDescent="0.25">
      <c r="A68" s="158">
        <v>12</v>
      </c>
      <c r="B68" s="159" t="s">
        <v>1365</v>
      </c>
      <c r="C68" s="206"/>
      <c r="D68" s="160" t="s">
        <v>1136</v>
      </c>
      <c r="E68" s="161">
        <v>3500</v>
      </c>
      <c r="F68" s="161">
        <v>1852</v>
      </c>
      <c r="G68" s="161">
        <v>19913</v>
      </c>
      <c r="H68" s="161">
        <v>3478</v>
      </c>
      <c r="I68" s="162">
        <f t="shared" si="7"/>
        <v>28743</v>
      </c>
      <c r="J68" s="163">
        <v>0</v>
      </c>
      <c r="K68" s="101">
        <f t="shared" si="8"/>
        <v>0</v>
      </c>
      <c r="L68" s="229"/>
      <c r="M68" s="103">
        <f t="shared" si="9"/>
        <v>0</v>
      </c>
      <c r="N68" s="103">
        <f t="shared" si="10"/>
        <v>0</v>
      </c>
      <c r="O68" s="103">
        <f t="shared" si="11"/>
        <v>0</v>
      </c>
      <c r="P68" s="239">
        <f t="shared" si="12"/>
        <v>0</v>
      </c>
    </row>
    <row r="69" spans="1:16" s="157" customFormat="1" ht="45" x14ac:dyDescent="0.25">
      <c r="A69" s="158">
        <v>13</v>
      </c>
      <c r="B69" s="159" t="s">
        <v>1366</v>
      </c>
      <c r="C69" s="206"/>
      <c r="D69" s="164" t="s">
        <v>1136</v>
      </c>
      <c r="E69" s="165">
        <v>0</v>
      </c>
      <c r="F69" s="165">
        <v>1368</v>
      </c>
      <c r="G69" s="165">
        <v>0</v>
      </c>
      <c r="H69" s="165">
        <v>1195</v>
      </c>
      <c r="I69" s="162">
        <f t="shared" si="7"/>
        <v>2563</v>
      </c>
      <c r="J69" s="163">
        <v>0</v>
      </c>
      <c r="K69" s="101">
        <f t="shared" si="8"/>
        <v>0</v>
      </c>
      <c r="L69" s="229"/>
      <c r="M69" s="103">
        <f t="shared" si="9"/>
        <v>0</v>
      </c>
      <c r="N69" s="103">
        <f t="shared" si="10"/>
        <v>0</v>
      </c>
      <c r="O69" s="103">
        <f t="shared" si="11"/>
        <v>0</v>
      </c>
      <c r="P69" s="239">
        <f t="shared" si="12"/>
        <v>0</v>
      </c>
    </row>
    <row r="70" spans="1:16" s="157" customFormat="1" ht="30" x14ac:dyDescent="0.25">
      <c r="A70" s="158">
        <v>14</v>
      </c>
      <c r="B70" s="159" t="s">
        <v>1367</v>
      </c>
      <c r="C70" s="206"/>
      <c r="D70" s="160" t="s">
        <v>1136</v>
      </c>
      <c r="E70" s="161">
        <v>8400</v>
      </c>
      <c r="F70" s="161">
        <v>1300</v>
      </c>
      <c r="G70" s="161">
        <v>5000</v>
      </c>
      <c r="H70" s="161">
        <v>4985</v>
      </c>
      <c r="I70" s="162">
        <f t="shared" si="7"/>
        <v>19685</v>
      </c>
      <c r="J70" s="163">
        <v>0</v>
      </c>
      <c r="K70" s="101">
        <f t="shared" si="8"/>
        <v>0</v>
      </c>
      <c r="L70" s="229"/>
      <c r="M70" s="103">
        <f t="shared" si="9"/>
        <v>0</v>
      </c>
      <c r="N70" s="103">
        <f t="shared" si="10"/>
        <v>0</v>
      </c>
      <c r="O70" s="103">
        <f t="shared" si="11"/>
        <v>0</v>
      </c>
      <c r="P70" s="239">
        <f t="shared" si="12"/>
        <v>0</v>
      </c>
    </row>
    <row r="71" spans="1:16" s="157" customFormat="1" ht="30" x14ac:dyDescent="0.25">
      <c r="A71" s="158">
        <v>15</v>
      </c>
      <c r="B71" s="159" t="s">
        <v>1368</v>
      </c>
      <c r="C71" s="206"/>
      <c r="D71" s="160" t="s">
        <v>1136</v>
      </c>
      <c r="E71" s="161">
        <v>1500</v>
      </c>
      <c r="F71" s="161">
        <v>844</v>
      </c>
      <c r="G71" s="161">
        <v>0</v>
      </c>
      <c r="H71" s="161">
        <v>1970</v>
      </c>
      <c r="I71" s="162">
        <f t="shared" si="7"/>
        <v>4314</v>
      </c>
      <c r="J71" s="163">
        <v>0</v>
      </c>
      <c r="K71" s="101">
        <f t="shared" si="8"/>
        <v>0</v>
      </c>
      <c r="L71" s="229"/>
      <c r="M71" s="103">
        <f t="shared" si="9"/>
        <v>0</v>
      </c>
      <c r="N71" s="103">
        <f t="shared" si="10"/>
        <v>0</v>
      </c>
      <c r="O71" s="103">
        <f t="shared" si="11"/>
        <v>0</v>
      </c>
      <c r="P71" s="239">
        <f t="shared" si="12"/>
        <v>0</v>
      </c>
    </row>
    <row r="72" spans="1:16" s="157" customFormat="1" ht="30" x14ac:dyDescent="0.25">
      <c r="A72" s="158">
        <v>16</v>
      </c>
      <c r="B72" s="159" t="s">
        <v>1369</v>
      </c>
      <c r="C72" s="206"/>
      <c r="D72" s="160" t="s">
        <v>1136</v>
      </c>
      <c r="E72" s="161">
        <v>1800</v>
      </c>
      <c r="F72" s="161">
        <v>150</v>
      </c>
      <c r="G72" s="161">
        <v>1440</v>
      </c>
      <c r="H72" s="161">
        <v>930</v>
      </c>
      <c r="I72" s="162">
        <f t="shared" si="7"/>
        <v>4320</v>
      </c>
      <c r="J72" s="163">
        <v>0</v>
      </c>
      <c r="K72" s="101">
        <f t="shared" si="8"/>
        <v>0</v>
      </c>
      <c r="L72" s="229"/>
      <c r="M72" s="103">
        <f t="shared" si="9"/>
        <v>0</v>
      </c>
      <c r="N72" s="103">
        <f t="shared" si="10"/>
        <v>0</v>
      </c>
      <c r="O72" s="103">
        <f t="shared" si="11"/>
        <v>0</v>
      </c>
      <c r="P72" s="239">
        <f t="shared" si="12"/>
        <v>0</v>
      </c>
    </row>
    <row r="73" spans="1:16" s="157" customFormat="1" ht="30" x14ac:dyDescent="0.25">
      <c r="A73" s="158">
        <v>17</v>
      </c>
      <c r="B73" s="159" t="s">
        <v>1370</v>
      </c>
      <c r="C73" s="206"/>
      <c r="D73" s="160" t="s">
        <v>1136</v>
      </c>
      <c r="E73" s="161">
        <v>1200</v>
      </c>
      <c r="F73" s="161">
        <v>744</v>
      </c>
      <c r="G73" s="161">
        <v>8213</v>
      </c>
      <c r="H73" s="161">
        <v>1408</v>
      </c>
      <c r="I73" s="162">
        <f t="shared" si="7"/>
        <v>11565</v>
      </c>
      <c r="J73" s="163">
        <v>0</v>
      </c>
      <c r="K73" s="101">
        <f t="shared" si="8"/>
        <v>0</v>
      </c>
      <c r="L73" s="229"/>
      <c r="M73" s="103">
        <f t="shared" si="9"/>
        <v>0</v>
      </c>
      <c r="N73" s="103">
        <f t="shared" si="10"/>
        <v>0</v>
      </c>
      <c r="O73" s="103">
        <f t="shared" si="11"/>
        <v>0</v>
      </c>
      <c r="P73" s="239">
        <f t="shared" si="12"/>
        <v>0</v>
      </c>
    </row>
    <row r="74" spans="1:16" s="157" customFormat="1" ht="60" x14ac:dyDescent="0.25">
      <c r="A74" s="158">
        <v>18</v>
      </c>
      <c r="B74" s="159" t="s">
        <v>1371</v>
      </c>
      <c r="C74" s="206"/>
      <c r="D74" s="160" t="s">
        <v>1136</v>
      </c>
      <c r="E74" s="161">
        <v>1200</v>
      </c>
      <c r="F74" s="161">
        <v>744</v>
      </c>
      <c r="G74" s="161">
        <v>0</v>
      </c>
      <c r="H74" s="161">
        <v>919</v>
      </c>
      <c r="I74" s="162">
        <f t="shared" si="7"/>
        <v>2863</v>
      </c>
      <c r="J74" s="163">
        <v>0</v>
      </c>
      <c r="K74" s="101">
        <f t="shared" si="8"/>
        <v>0</v>
      </c>
      <c r="L74" s="229"/>
      <c r="M74" s="103">
        <f t="shared" si="9"/>
        <v>0</v>
      </c>
      <c r="N74" s="103">
        <f t="shared" si="10"/>
        <v>0</v>
      </c>
      <c r="O74" s="103">
        <f t="shared" si="11"/>
        <v>0</v>
      </c>
      <c r="P74" s="239">
        <f t="shared" si="12"/>
        <v>0</v>
      </c>
    </row>
    <row r="75" spans="1:16" s="157" customFormat="1" ht="30" x14ac:dyDescent="0.25">
      <c r="A75" s="158">
        <v>19</v>
      </c>
      <c r="B75" s="159" t="s">
        <v>1372</v>
      </c>
      <c r="C75" s="206"/>
      <c r="D75" s="160" t="s">
        <v>1136</v>
      </c>
      <c r="E75" s="161">
        <v>2400</v>
      </c>
      <c r="F75" s="161">
        <v>1435</v>
      </c>
      <c r="G75" s="161">
        <v>2000</v>
      </c>
      <c r="H75" s="161">
        <v>1150</v>
      </c>
      <c r="I75" s="162">
        <f t="shared" si="7"/>
        <v>6985</v>
      </c>
      <c r="J75" s="163">
        <v>0</v>
      </c>
      <c r="K75" s="101">
        <f t="shared" si="8"/>
        <v>0</v>
      </c>
      <c r="L75" s="229"/>
      <c r="M75" s="103">
        <f t="shared" si="9"/>
        <v>0</v>
      </c>
      <c r="N75" s="103">
        <f t="shared" si="10"/>
        <v>0</v>
      </c>
      <c r="O75" s="103">
        <f t="shared" si="11"/>
        <v>0</v>
      </c>
      <c r="P75" s="239">
        <f t="shared" si="12"/>
        <v>0</v>
      </c>
    </row>
    <row r="76" spans="1:16" s="157" customFormat="1" ht="75" x14ac:dyDescent="0.25">
      <c r="A76" s="158">
        <v>20</v>
      </c>
      <c r="B76" s="159" t="s">
        <v>1373</v>
      </c>
      <c r="C76" s="206"/>
      <c r="D76" s="160" t="s">
        <v>1136</v>
      </c>
      <c r="E76" s="161">
        <v>0</v>
      </c>
      <c r="F76" s="161">
        <v>344</v>
      </c>
      <c r="G76" s="161">
        <v>0</v>
      </c>
      <c r="H76" s="161">
        <v>1031</v>
      </c>
      <c r="I76" s="162">
        <f t="shared" si="7"/>
        <v>1375</v>
      </c>
      <c r="J76" s="163">
        <v>0</v>
      </c>
      <c r="K76" s="101">
        <f t="shared" si="8"/>
        <v>0</v>
      </c>
      <c r="L76" s="229"/>
      <c r="M76" s="103">
        <f t="shared" si="9"/>
        <v>0</v>
      </c>
      <c r="N76" s="103">
        <f t="shared" si="10"/>
        <v>0</v>
      </c>
      <c r="O76" s="103">
        <f t="shared" si="11"/>
        <v>0</v>
      </c>
      <c r="P76" s="239">
        <f t="shared" si="12"/>
        <v>0</v>
      </c>
    </row>
    <row r="77" spans="1:16" s="157" customFormat="1" ht="45" x14ac:dyDescent="0.25">
      <c r="A77" s="158">
        <v>21</v>
      </c>
      <c r="B77" s="159" t="s">
        <v>1374</v>
      </c>
      <c r="C77" s="206"/>
      <c r="D77" s="160" t="s">
        <v>1136</v>
      </c>
      <c r="E77" s="161">
        <v>8004</v>
      </c>
      <c r="F77" s="161">
        <v>1000</v>
      </c>
      <c r="G77" s="161">
        <v>10000</v>
      </c>
      <c r="H77" s="161">
        <v>3432</v>
      </c>
      <c r="I77" s="162">
        <f t="shared" si="7"/>
        <v>22436</v>
      </c>
      <c r="J77" s="163">
        <v>0</v>
      </c>
      <c r="K77" s="101">
        <f t="shared" si="8"/>
        <v>0</v>
      </c>
      <c r="L77" s="229"/>
      <c r="M77" s="103">
        <f t="shared" si="9"/>
        <v>0</v>
      </c>
      <c r="N77" s="103">
        <f t="shared" si="10"/>
        <v>0</v>
      </c>
      <c r="O77" s="103">
        <f t="shared" si="11"/>
        <v>0</v>
      </c>
      <c r="P77" s="239">
        <f t="shared" si="12"/>
        <v>0</v>
      </c>
    </row>
    <row r="78" spans="1:16" s="157" customFormat="1" ht="45" x14ac:dyDescent="0.25">
      <c r="A78" s="158">
        <v>22</v>
      </c>
      <c r="B78" s="159" t="s">
        <v>1375</v>
      </c>
      <c r="C78" s="206"/>
      <c r="D78" s="160" t="s">
        <v>1136</v>
      </c>
      <c r="E78" s="161">
        <v>600</v>
      </c>
      <c r="F78" s="161">
        <v>100</v>
      </c>
      <c r="G78" s="161">
        <v>0</v>
      </c>
      <c r="H78" s="161">
        <v>218</v>
      </c>
      <c r="I78" s="162">
        <f t="shared" si="7"/>
        <v>918</v>
      </c>
      <c r="J78" s="163">
        <v>0</v>
      </c>
      <c r="K78" s="101">
        <f t="shared" si="8"/>
        <v>0</v>
      </c>
      <c r="L78" s="229"/>
      <c r="M78" s="103">
        <f t="shared" si="9"/>
        <v>0</v>
      </c>
      <c r="N78" s="103">
        <f t="shared" si="10"/>
        <v>0</v>
      </c>
      <c r="O78" s="103">
        <f t="shared" si="11"/>
        <v>0</v>
      </c>
      <c r="P78" s="239">
        <f t="shared" si="12"/>
        <v>0</v>
      </c>
    </row>
    <row r="79" spans="1:16" s="157" customFormat="1" x14ac:dyDescent="0.25">
      <c r="A79" s="158">
        <v>23</v>
      </c>
      <c r="B79" s="159" t="s">
        <v>1376</v>
      </c>
      <c r="C79" s="206"/>
      <c r="D79" s="160" t="s">
        <v>1136</v>
      </c>
      <c r="E79" s="161">
        <v>2520</v>
      </c>
      <c r="F79" s="161">
        <v>1360</v>
      </c>
      <c r="G79" s="161">
        <v>6844</v>
      </c>
      <c r="H79" s="161">
        <v>886</v>
      </c>
      <c r="I79" s="162">
        <f t="shared" si="7"/>
        <v>11610</v>
      </c>
      <c r="J79" s="163">
        <v>0</v>
      </c>
      <c r="K79" s="101">
        <f t="shared" si="8"/>
        <v>0</v>
      </c>
      <c r="L79" s="229"/>
      <c r="M79" s="103">
        <f t="shared" si="9"/>
        <v>0</v>
      </c>
      <c r="N79" s="103">
        <f t="shared" si="10"/>
        <v>0</v>
      </c>
      <c r="O79" s="103">
        <f t="shared" si="11"/>
        <v>0</v>
      </c>
      <c r="P79" s="239">
        <f t="shared" si="12"/>
        <v>0</v>
      </c>
    </row>
    <row r="80" spans="1:16" s="157" customFormat="1" ht="30" x14ac:dyDescent="0.25">
      <c r="A80" s="158">
        <v>24</v>
      </c>
      <c r="B80" s="159" t="s">
        <v>1377</v>
      </c>
      <c r="C80" s="206"/>
      <c r="D80" s="160" t="s">
        <v>1136</v>
      </c>
      <c r="E80" s="161">
        <v>1992</v>
      </c>
      <c r="F80" s="161">
        <v>1200</v>
      </c>
      <c r="G80" s="161">
        <v>32853</v>
      </c>
      <c r="H80" s="161">
        <v>553</v>
      </c>
      <c r="I80" s="162">
        <f t="shared" si="7"/>
        <v>36598</v>
      </c>
      <c r="J80" s="163">
        <v>0</v>
      </c>
      <c r="K80" s="101">
        <f t="shared" si="8"/>
        <v>0</v>
      </c>
      <c r="L80" s="229"/>
      <c r="M80" s="103">
        <f t="shared" si="9"/>
        <v>0</v>
      </c>
      <c r="N80" s="103">
        <f t="shared" si="10"/>
        <v>0</v>
      </c>
      <c r="O80" s="103">
        <f t="shared" si="11"/>
        <v>0</v>
      </c>
      <c r="P80" s="239">
        <f t="shared" si="12"/>
        <v>0</v>
      </c>
    </row>
    <row r="81" spans="1:16" s="157" customFormat="1" ht="75" x14ac:dyDescent="0.25">
      <c r="A81" s="158">
        <v>25</v>
      </c>
      <c r="B81" s="159" t="s">
        <v>1378</v>
      </c>
      <c r="C81" s="206"/>
      <c r="D81" s="160" t="s">
        <v>1136</v>
      </c>
      <c r="E81" s="161">
        <v>3600</v>
      </c>
      <c r="F81" s="161">
        <v>2200</v>
      </c>
      <c r="G81" s="161">
        <v>7966</v>
      </c>
      <c r="H81" s="161">
        <v>1390</v>
      </c>
      <c r="I81" s="162">
        <f t="shared" si="7"/>
        <v>15156</v>
      </c>
      <c r="J81" s="163">
        <v>0</v>
      </c>
      <c r="K81" s="101">
        <f t="shared" si="8"/>
        <v>0</v>
      </c>
      <c r="L81" s="229"/>
      <c r="M81" s="103">
        <f t="shared" si="9"/>
        <v>0</v>
      </c>
      <c r="N81" s="103">
        <f t="shared" si="10"/>
        <v>0</v>
      </c>
      <c r="O81" s="103">
        <f t="shared" si="11"/>
        <v>0</v>
      </c>
      <c r="P81" s="239">
        <f t="shared" si="12"/>
        <v>0</v>
      </c>
    </row>
    <row r="82" spans="1:16" s="157" customFormat="1" x14ac:dyDescent="0.25">
      <c r="A82" s="158">
        <v>26</v>
      </c>
      <c r="B82" s="159" t="s">
        <v>1379</v>
      </c>
      <c r="C82" s="206"/>
      <c r="D82" s="160" t="s">
        <v>1136</v>
      </c>
      <c r="E82" s="161">
        <v>2508</v>
      </c>
      <c r="F82" s="161">
        <v>1100</v>
      </c>
      <c r="G82" s="161">
        <v>4000</v>
      </c>
      <c r="H82" s="161">
        <v>747</v>
      </c>
      <c r="I82" s="162">
        <f t="shared" si="7"/>
        <v>8355</v>
      </c>
      <c r="J82" s="163">
        <v>0</v>
      </c>
      <c r="K82" s="101">
        <f t="shared" si="8"/>
        <v>0</v>
      </c>
      <c r="L82" s="229"/>
      <c r="M82" s="103">
        <f t="shared" si="9"/>
        <v>0</v>
      </c>
      <c r="N82" s="103">
        <f t="shared" si="10"/>
        <v>0</v>
      </c>
      <c r="O82" s="103">
        <f t="shared" si="11"/>
        <v>0</v>
      </c>
      <c r="P82" s="239">
        <f t="shared" si="12"/>
        <v>0</v>
      </c>
    </row>
    <row r="83" spans="1:16" s="157" customFormat="1" ht="45" x14ac:dyDescent="0.25">
      <c r="A83" s="158">
        <v>27</v>
      </c>
      <c r="B83" s="159" t="s">
        <v>1380</v>
      </c>
      <c r="C83" s="206"/>
      <c r="D83" s="160" t="s">
        <v>1136</v>
      </c>
      <c r="E83" s="161">
        <v>2508</v>
      </c>
      <c r="F83" s="161">
        <v>1100</v>
      </c>
      <c r="G83" s="161">
        <v>8000</v>
      </c>
      <c r="H83" s="161">
        <v>1529</v>
      </c>
      <c r="I83" s="162">
        <f t="shared" si="7"/>
        <v>13137</v>
      </c>
      <c r="J83" s="163">
        <v>0</v>
      </c>
      <c r="K83" s="101">
        <f t="shared" si="8"/>
        <v>0</v>
      </c>
      <c r="L83" s="229"/>
      <c r="M83" s="103">
        <f t="shared" si="9"/>
        <v>0</v>
      </c>
      <c r="N83" s="103">
        <f t="shared" si="10"/>
        <v>0</v>
      </c>
      <c r="O83" s="103">
        <f t="shared" si="11"/>
        <v>0</v>
      </c>
      <c r="P83" s="239">
        <f t="shared" si="12"/>
        <v>0</v>
      </c>
    </row>
    <row r="84" spans="1:16" s="157" customFormat="1" ht="15.75" customHeight="1" x14ac:dyDescent="0.25">
      <c r="A84" s="264" t="s">
        <v>1381</v>
      </c>
      <c r="B84" s="264"/>
      <c r="C84" s="264"/>
      <c r="D84" s="264"/>
      <c r="E84" s="264"/>
      <c r="F84" s="264"/>
      <c r="G84" s="264"/>
      <c r="H84" s="264"/>
      <c r="I84" s="264"/>
      <c r="J84" s="264"/>
      <c r="K84" s="166">
        <f>SUM(K43:K82)</f>
        <v>0</v>
      </c>
      <c r="L84" s="213"/>
      <c r="M84" s="238">
        <f>SUM(M57:M83)</f>
        <v>0</v>
      </c>
      <c r="N84" s="238">
        <f t="shared" ref="N84:P84" si="13">SUM(N57:N83)</f>
        <v>0</v>
      </c>
      <c r="O84" s="238">
        <f t="shared" si="13"/>
        <v>0</v>
      </c>
      <c r="P84" s="238">
        <f t="shared" si="13"/>
        <v>0</v>
      </c>
    </row>
    <row r="85" spans="1:16" s="157" customFormat="1" ht="15.75" customHeight="1" x14ac:dyDescent="0.25">
      <c r="A85" s="167"/>
      <c r="B85" s="168"/>
      <c r="C85" s="211"/>
      <c r="D85" s="168"/>
      <c r="E85" s="168"/>
      <c r="F85" s="168"/>
      <c r="G85" s="168"/>
      <c r="H85" s="168"/>
      <c r="I85" s="168"/>
      <c r="J85" s="168"/>
      <c r="K85" s="169"/>
      <c r="L85" s="215"/>
      <c r="M85" s="132" t="s">
        <v>1465</v>
      </c>
      <c r="N85" s="136" t="s">
        <v>1466</v>
      </c>
      <c r="O85" s="132" t="s">
        <v>1467</v>
      </c>
      <c r="P85" s="132" t="s">
        <v>1468</v>
      </c>
    </row>
    <row r="86" spans="1:16" s="157" customFormat="1" ht="24.75" customHeight="1" x14ac:dyDescent="0.25">
      <c r="A86" s="287" t="s">
        <v>1425</v>
      </c>
      <c r="B86" s="288"/>
      <c r="C86" s="288"/>
      <c r="D86" s="288"/>
      <c r="E86" s="288"/>
      <c r="F86" s="288"/>
      <c r="G86" s="288"/>
      <c r="H86" s="288"/>
      <c r="I86" s="288"/>
      <c r="J86" s="288"/>
      <c r="K86" s="289"/>
      <c r="L86" s="228"/>
      <c r="M86" s="228"/>
      <c r="N86" s="228"/>
      <c r="O86" s="228"/>
    </row>
    <row r="87" spans="1:16" s="157" customFormat="1" ht="28.5" x14ac:dyDescent="0.25">
      <c r="A87" s="132" t="s">
        <v>1215</v>
      </c>
      <c r="B87" s="134" t="s">
        <v>1216</v>
      </c>
      <c r="C87" s="134" t="s">
        <v>1464</v>
      </c>
      <c r="D87" s="134" t="s">
        <v>1217</v>
      </c>
      <c r="E87" s="132" t="s">
        <v>1465</v>
      </c>
      <c r="F87" s="136" t="s">
        <v>1466</v>
      </c>
      <c r="G87" s="132" t="s">
        <v>1467</v>
      </c>
      <c r="H87" s="132" t="s">
        <v>1468</v>
      </c>
      <c r="I87" s="134" t="s">
        <v>1352</v>
      </c>
      <c r="J87" s="134" t="s">
        <v>1219</v>
      </c>
      <c r="K87" s="134" t="s">
        <v>1220</v>
      </c>
      <c r="L87" s="228"/>
      <c r="M87" s="132" t="s">
        <v>1465</v>
      </c>
      <c r="N87" s="136" t="s">
        <v>1466</v>
      </c>
      <c r="O87" s="132" t="s">
        <v>1467</v>
      </c>
      <c r="P87" s="132" t="s">
        <v>1468</v>
      </c>
    </row>
    <row r="88" spans="1:16" s="157" customFormat="1" ht="30" x14ac:dyDescent="0.25">
      <c r="A88" s="158">
        <v>1</v>
      </c>
      <c r="B88" s="170" t="s">
        <v>1382</v>
      </c>
      <c r="C88" s="207"/>
      <c r="D88" s="171" t="s">
        <v>1426</v>
      </c>
      <c r="E88" s="172">
        <v>351</v>
      </c>
      <c r="F88" s="173">
        <v>69</v>
      </c>
      <c r="G88" s="172">
        <v>630</v>
      </c>
      <c r="H88" s="172">
        <v>208.44</v>
      </c>
      <c r="I88" s="174">
        <f>SUM(E88:H88)</f>
        <v>1258.44</v>
      </c>
      <c r="J88" s="163">
        <v>0</v>
      </c>
      <c r="K88" s="101">
        <f>I88*J88</f>
        <v>0</v>
      </c>
      <c r="L88" s="229"/>
      <c r="M88" s="237">
        <f>J88*E88</f>
        <v>0</v>
      </c>
      <c r="N88" s="103">
        <f>J88*F88</f>
        <v>0</v>
      </c>
      <c r="O88" s="103">
        <f>J88*G88</f>
        <v>0</v>
      </c>
      <c r="P88" s="241">
        <f>J88*H88</f>
        <v>0</v>
      </c>
    </row>
    <row r="89" spans="1:16" s="157" customFormat="1" ht="30" x14ac:dyDescent="0.25">
      <c r="A89" s="158">
        <v>2</v>
      </c>
      <c r="B89" s="170" t="s">
        <v>1383</v>
      </c>
      <c r="C89" s="207"/>
      <c r="D89" s="171" t="s">
        <v>1427</v>
      </c>
      <c r="E89" s="172">
        <v>2542.54</v>
      </c>
      <c r="F89" s="173">
        <v>587</v>
      </c>
      <c r="G89" s="172">
        <v>4889.5</v>
      </c>
      <c r="H89" s="172">
        <v>1760.22</v>
      </c>
      <c r="I89" s="174">
        <f t="shared" ref="I89:I130" si="14">SUM(E89:H89)</f>
        <v>9779.26</v>
      </c>
      <c r="J89" s="163">
        <v>0</v>
      </c>
      <c r="K89" s="101">
        <f t="shared" ref="K89:K130" si="15">I89*J89</f>
        <v>0</v>
      </c>
      <c r="L89" s="229"/>
      <c r="M89" s="237">
        <f t="shared" ref="M89:M130" si="16">J89*E89</f>
        <v>0</v>
      </c>
      <c r="N89" s="103">
        <f t="shared" ref="N89:N130" si="17">J89*F89</f>
        <v>0</v>
      </c>
      <c r="O89" s="103">
        <f t="shared" ref="O89:O130" si="18">J89*G89</f>
        <v>0</v>
      </c>
      <c r="P89" s="241">
        <f t="shared" ref="P89:P130" si="19">J89*H89</f>
        <v>0</v>
      </c>
    </row>
    <row r="90" spans="1:16" s="157" customFormat="1" ht="30" x14ac:dyDescent="0.25">
      <c r="A90" s="158">
        <v>3</v>
      </c>
      <c r="B90" s="170" t="s">
        <v>1384</v>
      </c>
      <c r="C90" s="207"/>
      <c r="D90" s="171" t="s">
        <v>1427</v>
      </c>
      <c r="E90" s="172">
        <v>2135</v>
      </c>
      <c r="F90" s="173">
        <v>489</v>
      </c>
      <c r="G90" s="172">
        <v>4076</v>
      </c>
      <c r="H90" s="172">
        <v>1467.36</v>
      </c>
      <c r="I90" s="174">
        <f t="shared" si="14"/>
        <v>8167.36</v>
      </c>
      <c r="J90" s="163">
        <v>0</v>
      </c>
      <c r="K90" s="101">
        <f t="shared" si="15"/>
        <v>0</v>
      </c>
      <c r="L90" s="229"/>
      <c r="M90" s="237">
        <f t="shared" si="16"/>
        <v>0</v>
      </c>
      <c r="N90" s="103">
        <f t="shared" si="17"/>
        <v>0</v>
      </c>
      <c r="O90" s="103">
        <f t="shared" si="18"/>
        <v>0</v>
      </c>
      <c r="P90" s="241">
        <f t="shared" si="19"/>
        <v>0</v>
      </c>
    </row>
    <row r="91" spans="1:16" s="157" customFormat="1" ht="30" x14ac:dyDescent="0.25">
      <c r="A91" s="158">
        <v>4</v>
      </c>
      <c r="B91" s="170" t="s">
        <v>1385</v>
      </c>
      <c r="C91" s="207"/>
      <c r="D91" s="171" t="s">
        <v>1427</v>
      </c>
      <c r="E91" s="172">
        <v>6728</v>
      </c>
      <c r="F91" s="173">
        <v>1525</v>
      </c>
      <c r="G91" s="172">
        <v>12826</v>
      </c>
      <c r="H91" s="172">
        <v>4695</v>
      </c>
      <c r="I91" s="174">
        <f t="shared" si="14"/>
        <v>25774</v>
      </c>
      <c r="J91" s="163">
        <v>0</v>
      </c>
      <c r="K91" s="101">
        <f t="shared" si="15"/>
        <v>0</v>
      </c>
      <c r="L91" s="229"/>
      <c r="M91" s="237">
        <f t="shared" si="16"/>
        <v>0</v>
      </c>
      <c r="N91" s="103">
        <f t="shared" si="17"/>
        <v>0</v>
      </c>
      <c r="O91" s="103">
        <f t="shared" si="18"/>
        <v>0</v>
      </c>
      <c r="P91" s="241">
        <f t="shared" si="19"/>
        <v>0</v>
      </c>
    </row>
    <row r="92" spans="1:16" s="157" customFormat="1" ht="30" x14ac:dyDescent="0.25">
      <c r="A92" s="158">
        <v>5</v>
      </c>
      <c r="B92" s="170" t="s">
        <v>1386</v>
      </c>
      <c r="C92" s="207"/>
      <c r="D92" s="171" t="s">
        <v>1427</v>
      </c>
      <c r="E92" s="172">
        <v>3866</v>
      </c>
      <c r="F92" s="173">
        <v>1036</v>
      </c>
      <c r="G92" s="172">
        <v>7262</v>
      </c>
      <c r="H92" s="172">
        <v>2546.46</v>
      </c>
      <c r="I92" s="174">
        <f t="shared" si="14"/>
        <v>14710.46</v>
      </c>
      <c r="J92" s="163">
        <v>0</v>
      </c>
      <c r="K92" s="101">
        <f t="shared" si="15"/>
        <v>0</v>
      </c>
      <c r="L92" s="229"/>
      <c r="M92" s="237">
        <f t="shared" si="16"/>
        <v>0</v>
      </c>
      <c r="N92" s="103">
        <f t="shared" si="17"/>
        <v>0</v>
      </c>
      <c r="O92" s="103">
        <f t="shared" si="18"/>
        <v>0</v>
      </c>
      <c r="P92" s="241">
        <f t="shared" si="19"/>
        <v>0</v>
      </c>
    </row>
    <row r="93" spans="1:16" s="157" customFormat="1" ht="30" x14ac:dyDescent="0.25">
      <c r="A93" s="158">
        <v>6</v>
      </c>
      <c r="B93" s="170" t="s">
        <v>1387</v>
      </c>
      <c r="C93" s="207"/>
      <c r="D93" s="171" t="s">
        <v>1427</v>
      </c>
      <c r="E93" s="172">
        <v>2530</v>
      </c>
      <c r="F93" s="173">
        <v>700</v>
      </c>
      <c r="G93" s="172">
        <v>4726</v>
      </c>
      <c r="H93" s="172">
        <v>1646.1</v>
      </c>
      <c r="I93" s="174">
        <f t="shared" si="14"/>
        <v>9602.1</v>
      </c>
      <c r="J93" s="163">
        <v>0</v>
      </c>
      <c r="K93" s="101">
        <f t="shared" si="15"/>
        <v>0</v>
      </c>
      <c r="L93" s="229"/>
      <c r="M93" s="237">
        <f t="shared" si="16"/>
        <v>0</v>
      </c>
      <c r="N93" s="103">
        <f t="shared" si="17"/>
        <v>0</v>
      </c>
      <c r="O93" s="103">
        <f t="shared" si="18"/>
        <v>0</v>
      </c>
      <c r="P93" s="241">
        <f t="shared" si="19"/>
        <v>0</v>
      </c>
    </row>
    <row r="94" spans="1:16" s="157" customFormat="1" ht="30" x14ac:dyDescent="0.25">
      <c r="A94" s="158">
        <v>7</v>
      </c>
      <c r="B94" s="170" t="s">
        <v>1388</v>
      </c>
      <c r="C94" s="207"/>
      <c r="D94" s="171" t="s">
        <v>1427</v>
      </c>
      <c r="E94" s="172">
        <v>694</v>
      </c>
      <c r="F94" s="173">
        <v>172</v>
      </c>
      <c r="G94" s="172">
        <v>1320</v>
      </c>
      <c r="H94" s="172">
        <v>469.97999999999996</v>
      </c>
      <c r="I94" s="174">
        <f t="shared" si="14"/>
        <v>2655.98</v>
      </c>
      <c r="J94" s="163">
        <v>0</v>
      </c>
      <c r="K94" s="101">
        <f t="shared" si="15"/>
        <v>0</v>
      </c>
      <c r="L94" s="229"/>
      <c r="M94" s="237">
        <f t="shared" si="16"/>
        <v>0</v>
      </c>
      <c r="N94" s="103">
        <f t="shared" si="17"/>
        <v>0</v>
      </c>
      <c r="O94" s="103">
        <f t="shared" si="18"/>
        <v>0</v>
      </c>
      <c r="P94" s="241">
        <f t="shared" si="19"/>
        <v>0</v>
      </c>
    </row>
    <row r="95" spans="1:16" s="157" customFormat="1" ht="30" x14ac:dyDescent="0.25">
      <c r="A95" s="158">
        <v>8</v>
      </c>
      <c r="B95" s="170" t="s">
        <v>1389</v>
      </c>
      <c r="C95" s="207"/>
      <c r="D95" s="171" t="s">
        <v>1427</v>
      </c>
      <c r="E95" s="172">
        <v>967.72</v>
      </c>
      <c r="F95" s="173">
        <v>223</v>
      </c>
      <c r="G95" s="172">
        <v>1861</v>
      </c>
      <c r="H95" s="172">
        <v>669.95999999999992</v>
      </c>
      <c r="I95" s="174">
        <f t="shared" si="14"/>
        <v>3721.6800000000003</v>
      </c>
      <c r="J95" s="163">
        <v>0</v>
      </c>
      <c r="K95" s="101">
        <f t="shared" si="15"/>
        <v>0</v>
      </c>
      <c r="L95" s="229"/>
      <c r="M95" s="237">
        <f t="shared" si="16"/>
        <v>0</v>
      </c>
      <c r="N95" s="103">
        <f t="shared" si="17"/>
        <v>0</v>
      </c>
      <c r="O95" s="103">
        <f t="shared" si="18"/>
        <v>0</v>
      </c>
      <c r="P95" s="241">
        <f t="shared" si="19"/>
        <v>0</v>
      </c>
    </row>
    <row r="96" spans="1:16" s="157" customFormat="1" ht="30" x14ac:dyDescent="0.25">
      <c r="A96" s="158">
        <v>9</v>
      </c>
      <c r="B96" s="170" t="s">
        <v>1390</v>
      </c>
      <c r="C96" s="207"/>
      <c r="D96" s="171" t="s">
        <v>1427</v>
      </c>
      <c r="E96" s="172">
        <v>190</v>
      </c>
      <c r="F96" s="173">
        <v>68</v>
      </c>
      <c r="G96" s="172">
        <v>355</v>
      </c>
      <c r="H96" s="172">
        <v>126</v>
      </c>
      <c r="I96" s="174">
        <f t="shared" si="14"/>
        <v>739</v>
      </c>
      <c r="J96" s="163">
        <v>0</v>
      </c>
      <c r="K96" s="101">
        <f t="shared" si="15"/>
        <v>0</v>
      </c>
      <c r="L96" s="229"/>
      <c r="M96" s="237">
        <f t="shared" si="16"/>
        <v>0</v>
      </c>
      <c r="N96" s="103">
        <f t="shared" si="17"/>
        <v>0</v>
      </c>
      <c r="O96" s="103">
        <f t="shared" si="18"/>
        <v>0</v>
      </c>
      <c r="P96" s="241">
        <f t="shared" si="19"/>
        <v>0</v>
      </c>
    </row>
    <row r="97" spans="1:16" s="157" customFormat="1" ht="30" x14ac:dyDescent="0.25">
      <c r="A97" s="158">
        <v>10</v>
      </c>
      <c r="B97" s="170" t="s">
        <v>1391</v>
      </c>
      <c r="C97" s="207"/>
      <c r="D97" s="171" t="s">
        <v>1427</v>
      </c>
      <c r="E97" s="172">
        <v>1612</v>
      </c>
      <c r="F97" s="173">
        <v>490</v>
      </c>
      <c r="G97" s="172">
        <v>2958</v>
      </c>
      <c r="H97" s="172">
        <v>1012</v>
      </c>
      <c r="I97" s="174">
        <f t="shared" si="14"/>
        <v>6072</v>
      </c>
      <c r="J97" s="163">
        <v>0</v>
      </c>
      <c r="K97" s="101">
        <f t="shared" si="15"/>
        <v>0</v>
      </c>
      <c r="L97" s="229"/>
      <c r="M97" s="237">
        <f t="shared" si="16"/>
        <v>0</v>
      </c>
      <c r="N97" s="103">
        <f t="shared" si="17"/>
        <v>0</v>
      </c>
      <c r="O97" s="103">
        <f t="shared" si="18"/>
        <v>0</v>
      </c>
      <c r="P97" s="241">
        <f t="shared" si="19"/>
        <v>0</v>
      </c>
    </row>
    <row r="98" spans="1:16" s="157" customFormat="1" ht="30" x14ac:dyDescent="0.25">
      <c r="A98" s="158">
        <v>11</v>
      </c>
      <c r="B98" s="170" t="s">
        <v>1392</v>
      </c>
      <c r="C98" s="207"/>
      <c r="D98" s="171" t="s">
        <v>1427</v>
      </c>
      <c r="E98" s="172">
        <v>166.92000000000002</v>
      </c>
      <c r="F98" s="173">
        <v>38</v>
      </c>
      <c r="G98" s="172">
        <v>322</v>
      </c>
      <c r="H98" s="172">
        <v>115.56</v>
      </c>
      <c r="I98" s="174">
        <f t="shared" si="14"/>
        <v>642.48</v>
      </c>
      <c r="J98" s="163">
        <v>0</v>
      </c>
      <c r="K98" s="101">
        <f t="shared" si="15"/>
        <v>0</v>
      </c>
      <c r="L98" s="229"/>
      <c r="M98" s="237">
        <f t="shared" si="16"/>
        <v>0</v>
      </c>
      <c r="N98" s="103">
        <f t="shared" si="17"/>
        <v>0</v>
      </c>
      <c r="O98" s="103">
        <f t="shared" si="18"/>
        <v>0</v>
      </c>
      <c r="P98" s="241">
        <f t="shared" si="19"/>
        <v>0</v>
      </c>
    </row>
    <row r="99" spans="1:16" s="157" customFormat="1" ht="30" x14ac:dyDescent="0.25">
      <c r="A99" s="158">
        <v>12</v>
      </c>
      <c r="B99" s="170" t="s">
        <v>1393</v>
      </c>
      <c r="C99" s="207"/>
      <c r="D99" s="171" t="s">
        <v>1427</v>
      </c>
      <c r="E99" s="172">
        <v>22149</v>
      </c>
      <c r="F99" s="173">
        <v>5177</v>
      </c>
      <c r="G99" s="172">
        <v>42516</v>
      </c>
      <c r="H99" s="172">
        <v>15275.16</v>
      </c>
      <c r="I99" s="174">
        <f t="shared" si="14"/>
        <v>85117.16</v>
      </c>
      <c r="J99" s="163">
        <v>0</v>
      </c>
      <c r="K99" s="101">
        <f t="shared" si="15"/>
        <v>0</v>
      </c>
      <c r="L99" s="229"/>
      <c r="M99" s="237">
        <f t="shared" si="16"/>
        <v>0</v>
      </c>
      <c r="N99" s="103">
        <f t="shared" si="17"/>
        <v>0</v>
      </c>
      <c r="O99" s="103">
        <f t="shared" si="18"/>
        <v>0</v>
      </c>
      <c r="P99" s="241">
        <f t="shared" si="19"/>
        <v>0</v>
      </c>
    </row>
    <row r="100" spans="1:16" s="157" customFormat="1" x14ac:dyDescent="0.25">
      <c r="A100" s="158">
        <v>13</v>
      </c>
      <c r="B100" s="170" t="s">
        <v>1394</v>
      </c>
      <c r="C100" s="207"/>
      <c r="D100" s="171" t="s">
        <v>1427</v>
      </c>
      <c r="E100" s="172">
        <v>1232.1400000000001</v>
      </c>
      <c r="F100" s="173">
        <v>284</v>
      </c>
      <c r="G100" s="172">
        <v>2369.5</v>
      </c>
      <c r="H100" s="172">
        <v>858</v>
      </c>
      <c r="I100" s="174">
        <f t="shared" si="14"/>
        <v>4743.6400000000003</v>
      </c>
      <c r="J100" s="163">
        <v>0</v>
      </c>
      <c r="K100" s="101">
        <f t="shared" si="15"/>
        <v>0</v>
      </c>
      <c r="L100" s="229"/>
      <c r="M100" s="237">
        <f t="shared" si="16"/>
        <v>0</v>
      </c>
      <c r="N100" s="103">
        <f t="shared" si="17"/>
        <v>0</v>
      </c>
      <c r="O100" s="103">
        <f t="shared" si="18"/>
        <v>0</v>
      </c>
      <c r="P100" s="241">
        <f t="shared" si="19"/>
        <v>0</v>
      </c>
    </row>
    <row r="101" spans="1:16" s="157" customFormat="1" ht="30" x14ac:dyDescent="0.25">
      <c r="A101" s="158">
        <v>14</v>
      </c>
      <c r="B101" s="170" t="s">
        <v>1395</v>
      </c>
      <c r="C101" s="207"/>
      <c r="D101" s="171" t="s">
        <v>1427</v>
      </c>
      <c r="E101" s="172">
        <v>3540</v>
      </c>
      <c r="F101" s="173">
        <v>900</v>
      </c>
      <c r="G101" s="172">
        <v>6700</v>
      </c>
      <c r="H101" s="172">
        <v>2375.1</v>
      </c>
      <c r="I101" s="174">
        <f t="shared" si="14"/>
        <v>13515.1</v>
      </c>
      <c r="J101" s="163">
        <v>0</v>
      </c>
      <c r="K101" s="101">
        <f t="shared" si="15"/>
        <v>0</v>
      </c>
      <c r="L101" s="229"/>
      <c r="M101" s="237">
        <f t="shared" si="16"/>
        <v>0</v>
      </c>
      <c r="N101" s="103">
        <f t="shared" si="17"/>
        <v>0</v>
      </c>
      <c r="O101" s="103">
        <f t="shared" si="18"/>
        <v>0</v>
      </c>
      <c r="P101" s="241">
        <f t="shared" si="19"/>
        <v>0</v>
      </c>
    </row>
    <row r="102" spans="1:16" s="157" customFormat="1" ht="30" x14ac:dyDescent="0.25">
      <c r="A102" s="158">
        <v>15</v>
      </c>
      <c r="B102" s="170" t="s">
        <v>1396</v>
      </c>
      <c r="C102" s="207"/>
      <c r="D102" s="171" t="s">
        <v>1427</v>
      </c>
      <c r="E102" s="172">
        <v>570</v>
      </c>
      <c r="F102" s="173">
        <v>163</v>
      </c>
      <c r="G102" s="172">
        <v>1063</v>
      </c>
      <c r="H102" s="172">
        <v>370.08</v>
      </c>
      <c r="I102" s="174">
        <f t="shared" si="14"/>
        <v>2166.08</v>
      </c>
      <c r="J102" s="163">
        <v>0</v>
      </c>
      <c r="K102" s="101">
        <f t="shared" si="15"/>
        <v>0</v>
      </c>
      <c r="L102" s="229"/>
      <c r="M102" s="237">
        <f t="shared" si="16"/>
        <v>0</v>
      </c>
      <c r="N102" s="103">
        <f t="shared" si="17"/>
        <v>0</v>
      </c>
      <c r="O102" s="103">
        <f t="shared" si="18"/>
        <v>0</v>
      </c>
      <c r="P102" s="241">
        <f t="shared" si="19"/>
        <v>0</v>
      </c>
    </row>
    <row r="103" spans="1:16" s="157" customFormat="1" ht="30" x14ac:dyDescent="0.25">
      <c r="A103" s="158">
        <v>16</v>
      </c>
      <c r="B103" s="170" t="s">
        <v>1397</v>
      </c>
      <c r="C103" s="207"/>
      <c r="D103" s="171" t="s">
        <v>1427</v>
      </c>
      <c r="E103" s="172">
        <v>177</v>
      </c>
      <c r="F103" s="173">
        <v>68</v>
      </c>
      <c r="G103" s="172">
        <v>304</v>
      </c>
      <c r="H103" s="172">
        <v>108</v>
      </c>
      <c r="I103" s="174">
        <f t="shared" si="14"/>
        <v>657</v>
      </c>
      <c r="J103" s="163">
        <v>0</v>
      </c>
      <c r="K103" s="101">
        <f t="shared" si="15"/>
        <v>0</v>
      </c>
      <c r="L103" s="229"/>
      <c r="M103" s="237">
        <f t="shared" si="16"/>
        <v>0</v>
      </c>
      <c r="N103" s="103">
        <f t="shared" si="17"/>
        <v>0</v>
      </c>
      <c r="O103" s="103">
        <f t="shared" si="18"/>
        <v>0</v>
      </c>
      <c r="P103" s="241">
        <f t="shared" si="19"/>
        <v>0</v>
      </c>
    </row>
    <row r="104" spans="1:16" s="157" customFormat="1" ht="30" x14ac:dyDescent="0.25">
      <c r="A104" s="158">
        <v>17</v>
      </c>
      <c r="B104" s="170" t="s">
        <v>1398</v>
      </c>
      <c r="C104" s="207"/>
      <c r="D104" s="171" t="s">
        <v>1427</v>
      </c>
      <c r="E104" s="175">
        <v>406.90000000000003</v>
      </c>
      <c r="F104" s="176">
        <v>94</v>
      </c>
      <c r="G104" s="175">
        <v>782.5</v>
      </c>
      <c r="H104" s="175">
        <v>281.7</v>
      </c>
      <c r="I104" s="174">
        <f t="shared" si="14"/>
        <v>1565.1000000000001</v>
      </c>
      <c r="J104" s="163">
        <v>0</v>
      </c>
      <c r="K104" s="101">
        <f t="shared" si="15"/>
        <v>0</v>
      </c>
      <c r="L104" s="229"/>
      <c r="M104" s="237">
        <f t="shared" si="16"/>
        <v>0</v>
      </c>
      <c r="N104" s="103">
        <f t="shared" si="17"/>
        <v>0</v>
      </c>
      <c r="O104" s="103">
        <f t="shared" si="18"/>
        <v>0</v>
      </c>
      <c r="P104" s="241">
        <f t="shared" si="19"/>
        <v>0</v>
      </c>
    </row>
    <row r="105" spans="1:16" s="157" customFormat="1" ht="30" x14ac:dyDescent="0.25">
      <c r="A105" s="158">
        <v>18</v>
      </c>
      <c r="B105" s="170" t="s">
        <v>1399</v>
      </c>
      <c r="C105" s="207"/>
      <c r="D105" s="171" t="s">
        <v>1427</v>
      </c>
      <c r="E105" s="175">
        <v>643.5</v>
      </c>
      <c r="F105" s="176">
        <v>148</v>
      </c>
      <c r="G105" s="175">
        <v>1237.5</v>
      </c>
      <c r="H105" s="175">
        <v>445.5</v>
      </c>
      <c r="I105" s="174">
        <f t="shared" si="14"/>
        <v>2474.5</v>
      </c>
      <c r="J105" s="163">
        <v>0</v>
      </c>
      <c r="K105" s="101">
        <f t="shared" si="15"/>
        <v>0</v>
      </c>
      <c r="L105" s="229"/>
      <c r="M105" s="237">
        <f t="shared" si="16"/>
        <v>0</v>
      </c>
      <c r="N105" s="103">
        <f t="shared" si="17"/>
        <v>0</v>
      </c>
      <c r="O105" s="103">
        <f t="shared" si="18"/>
        <v>0</v>
      </c>
      <c r="P105" s="241">
        <f t="shared" si="19"/>
        <v>0</v>
      </c>
    </row>
    <row r="106" spans="1:16" s="157" customFormat="1" ht="30" x14ac:dyDescent="0.25">
      <c r="A106" s="158">
        <v>19</v>
      </c>
      <c r="B106" s="170" t="s">
        <v>1400</v>
      </c>
      <c r="C106" s="207"/>
      <c r="D106" s="171" t="s">
        <v>1427</v>
      </c>
      <c r="E106" s="175">
        <v>541.84</v>
      </c>
      <c r="F106" s="176">
        <v>125</v>
      </c>
      <c r="G106" s="175">
        <v>1042</v>
      </c>
      <c r="H106" s="175">
        <v>375.12</v>
      </c>
      <c r="I106" s="174">
        <f t="shared" si="14"/>
        <v>2083.96</v>
      </c>
      <c r="J106" s="163">
        <v>0</v>
      </c>
      <c r="K106" s="101">
        <f t="shared" si="15"/>
        <v>0</v>
      </c>
      <c r="L106" s="229"/>
      <c r="M106" s="237">
        <f t="shared" si="16"/>
        <v>0</v>
      </c>
      <c r="N106" s="103">
        <f t="shared" si="17"/>
        <v>0</v>
      </c>
      <c r="O106" s="103">
        <f t="shared" si="18"/>
        <v>0</v>
      </c>
      <c r="P106" s="241">
        <f t="shared" si="19"/>
        <v>0</v>
      </c>
    </row>
    <row r="107" spans="1:16" s="157" customFormat="1" ht="30" x14ac:dyDescent="0.25">
      <c r="A107" s="158">
        <v>20</v>
      </c>
      <c r="B107" s="170" t="s">
        <v>1401</v>
      </c>
      <c r="C107" s="207"/>
      <c r="D107" s="171" t="s">
        <v>1427</v>
      </c>
      <c r="E107" s="175">
        <v>444.6</v>
      </c>
      <c r="F107" s="176">
        <v>103</v>
      </c>
      <c r="G107" s="175">
        <v>855</v>
      </c>
      <c r="H107" s="175">
        <v>307.8</v>
      </c>
      <c r="I107" s="174">
        <f t="shared" si="14"/>
        <v>1710.3999999999999</v>
      </c>
      <c r="J107" s="163">
        <v>0</v>
      </c>
      <c r="K107" s="101">
        <f t="shared" si="15"/>
        <v>0</v>
      </c>
      <c r="L107" s="229"/>
      <c r="M107" s="237">
        <f t="shared" si="16"/>
        <v>0</v>
      </c>
      <c r="N107" s="103">
        <f t="shared" si="17"/>
        <v>0</v>
      </c>
      <c r="O107" s="103">
        <f t="shared" si="18"/>
        <v>0</v>
      </c>
      <c r="P107" s="241">
        <f t="shared" si="19"/>
        <v>0</v>
      </c>
    </row>
    <row r="108" spans="1:16" s="157" customFormat="1" ht="30" x14ac:dyDescent="0.25">
      <c r="A108" s="158">
        <v>21</v>
      </c>
      <c r="B108" s="170" t="s">
        <v>1402</v>
      </c>
      <c r="C108" s="207"/>
      <c r="D108" s="171" t="s">
        <v>1427</v>
      </c>
      <c r="E108" s="175">
        <v>186.16</v>
      </c>
      <c r="F108" s="176">
        <v>43</v>
      </c>
      <c r="G108" s="175">
        <v>358</v>
      </c>
      <c r="H108" s="175">
        <v>128.88</v>
      </c>
      <c r="I108" s="174">
        <f t="shared" si="14"/>
        <v>716.04</v>
      </c>
      <c r="J108" s="163">
        <v>0</v>
      </c>
      <c r="K108" s="101">
        <f t="shared" si="15"/>
        <v>0</v>
      </c>
      <c r="L108" s="229"/>
      <c r="M108" s="237">
        <f t="shared" si="16"/>
        <v>0</v>
      </c>
      <c r="N108" s="103">
        <f t="shared" si="17"/>
        <v>0</v>
      </c>
      <c r="O108" s="103">
        <f t="shared" si="18"/>
        <v>0</v>
      </c>
      <c r="P108" s="241">
        <f t="shared" si="19"/>
        <v>0</v>
      </c>
    </row>
    <row r="109" spans="1:16" s="157" customFormat="1" x14ac:dyDescent="0.25">
      <c r="A109" s="158">
        <v>22</v>
      </c>
      <c r="B109" s="170" t="s">
        <v>1403</v>
      </c>
      <c r="C109" s="207"/>
      <c r="D109" s="171" t="s">
        <v>1427</v>
      </c>
      <c r="E109" s="175">
        <v>520.26</v>
      </c>
      <c r="F109" s="176">
        <v>120</v>
      </c>
      <c r="G109" s="175">
        <v>1000.5</v>
      </c>
      <c r="H109" s="175">
        <v>360.18</v>
      </c>
      <c r="I109" s="174">
        <f t="shared" si="14"/>
        <v>2000.94</v>
      </c>
      <c r="J109" s="163">
        <v>0</v>
      </c>
      <c r="K109" s="101">
        <f t="shared" si="15"/>
        <v>0</v>
      </c>
      <c r="L109" s="229"/>
      <c r="M109" s="237">
        <f t="shared" si="16"/>
        <v>0</v>
      </c>
      <c r="N109" s="103">
        <f t="shared" si="17"/>
        <v>0</v>
      </c>
      <c r="O109" s="103">
        <f t="shared" si="18"/>
        <v>0</v>
      </c>
      <c r="P109" s="241">
        <f t="shared" si="19"/>
        <v>0</v>
      </c>
    </row>
    <row r="110" spans="1:16" s="157" customFormat="1" x14ac:dyDescent="0.25">
      <c r="A110" s="158">
        <v>23</v>
      </c>
      <c r="B110" s="170" t="s">
        <v>1404</v>
      </c>
      <c r="C110" s="207"/>
      <c r="D110" s="171" t="s">
        <v>1427</v>
      </c>
      <c r="E110" s="175">
        <v>676.26</v>
      </c>
      <c r="F110" s="176">
        <v>156</v>
      </c>
      <c r="G110" s="175">
        <v>1300.5</v>
      </c>
      <c r="H110" s="175">
        <v>468.18</v>
      </c>
      <c r="I110" s="174">
        <f t="shared" si="14"/>
        <v>2600.94</v>
      </c>
      <c r="J110" s="163">
        <v>0</v>
      </c>
      <c r="K110" s="101">
        <f t="shared" si="15"/>
        <v>0</v>
      </c>
      <c r="L110" s="229"/>
      <c r="M110" s="237">
        <f t="shared" si="16"/>
        <v>0</v>
      </c>
      <c r="N110" s="103">
        <f t="shared" si="17"/>
        <v>0</v>
      </c>
      <c r="O110" s="103">
        <f t="shared" si="18"/>
        <v>0</v>
      </c>
      <c r="P110" s="241">
        <f t="shared" si="19"/>
        <v>0</v>
      </c>
    </row>
    <row r="111" spans="1:16" s="157" customFormat="1" x14ac:dyDescent="0.25">
      <c r="A111" s="158">
        <v>24</v>
      </c>
      <c r="B111" s="170" t="s">
        <v>1405</v>
      </c>
      <c r="C111" s="207"/>
      <c r="D111" s="171" t="s">
        <v>1427</v>
      </c>
      <c r="E111" s="175">
        <v>952.64</v>
      </c>
      <c r="F111" s="176">
        <v>220</v>
      </c>
      <c r="G111" s="175">
        <v>1832</v>
      </c>
      <c r="H111" s="175">
        <v>659.52</v>
      </c>
      <c r="I111" s="174">
        <f t="shared" si="14"/>
        <v>3664.16</v>
      </c>
      <c r="J111" s="163">
        <v>0</v>
      </c>
      <c r="K111" s="101">
        <f t="shared" si="15"/>
        <v>0</v>
      </c>
      <c r="L111" s="229"/>
      <c r="M111" s="237">
        <f t="shared" si="16"/>
        <v>0</v>
      </c>
      <c r="N111" s="103">
        <f t="shared" si="17"/>
        <v>0</v>
      </c>
      <c r="O111" s="103">
        <f t="shared" si="18"/>
        <v>0</v>
      </c>
      <c r="P111" s="241">
        <f t="shared" si="19"/>
        <v>0</v>
      </c>
    </row>
    <row r="112" spans="1:16" s="157" customFormat="1" x14ac:dyDescent="0.25">
      <c r="A112" s="158">
        <v>25</v>
      </c>
      <c r="B112" s="170" t="s">
        <v>1406</v>
      </c>
      <c r="C112" s="207"/>
      <c r="D112" s="171" t="s">
        <v>1427</v>
      </c>
      <c r="E112" s="175">
        <v>958.88</v>
      </c>
      <c r="F112" s="176">
        <v>221</v>
      </c>
      <c r="G112" s="175">
        <v>1844</v>
      </c>
      <c r="H112" s="175">
        <v>663.84</v>
      </c>
      <c r="I112" s="174">
        <f t="shared" si="14"/>
        <v>3687.7200000000003</v>
      </c>
      <c r="J112" s="163">
        <v>0</v>
      </c>
      <c r="K112" s="101">
        <f t="shared" si="15"/>
        <v>0</v>
      </c>
      <c r="L112" s="229"/>
      <c r="M112" s="237">
        <f t="shared" si="16"/>
        <v>0</v>
      </c>
      <c r="N112" s="103">
        <f t="shared" si="17"/>
        <v>0</v>
      </c>
      <c r="O112" s="103">
        <f t="shared" si="18"/>
        <v>0</v>
      </c>
      <c r="P112" s="241">
        <f t="shared" si="19"/>
        <v>0</v>
      </c>
    </row>
    <row r="113" spans="1:16" s="157" customFormat="1" x14ac:dyDescent="0.25">
      <c r="A113" s="158">
        <v>26</v>
      </c>
      <c r="B113" s="170" t="s">
        <v>1407</v>
      </c>
      <c r="C113" s="207"/>
      <c r="D113" s="171" t="s">
        <v>1427</v>
      </c>
      <c r="E113" s="175">
        <v>1098.5</v>
      </c>
      <c r="F113" s="176">
        <v>253</v>
      </c>
      <c r="G113" s="175">
        <v>2112.5</v>
      </c>
      <c r="H113" s="175">
        <v>760.5</v>
      </c>
      <c r="I113" s="174">
        <f t="shared" si="14"/>
        <v>4224.5</v>
      </c>
      <c r="J113" s="163">
        <v>0</v>
      </c>
      <c r="K113" s="101">
        <f t="shared" si="15"/>
        <v>0</v>
      </c>
      <c r="L113" s="229"/>
      <c r="M113" s="237">
        <f t="shared" si="16"/>
        <v>0</v>
      </c>
      <c r="N113" s="103">
        <f t="shared" si="17"/>
        <v>0</v>
      </c>
      <c r="O113" s="103">
        <f t="shared" si="18"/>
        <v>0</v>
      </c>
      <c r="P113" s="241">
        <f t="shared" si="19"/>
        <v>0</v>
      </c>
    </row>
    <row r="114" spans="1:16" s="157" customFormat="1" x14ac:dyDescent="0.25">
      <c r="A114" s="158">
        <v>27</v>
      </c>
      <c r="B114" s="170" t="s">
        <v>1408</v>
      </c>
      <c r="C114" s="207"/>
      <c r="D114" s="171" t="s">
        <v>1427</v>
      </c>
      <c r="E114" s="175">
        <v>13.26</v>
      </c>
      <c r="F114" s="176">
        <v>3</v>
      </c>
      <c r="G114" s="175">
        <v>25.5</v>
      </c>
      <c r="H114" s="175">
        <v>9.18</v>
      </c>
      <c r="I114" s="174">
        <f t="shared" si="14"/>
        <v>50.94</v>
      </c>
      <c r="J114" s="163">
        <v>0</v>
      </c>
      <c r="K114" s="101">
        <f t="shared" si="15"/>
        <v>0</v>
      </c>
      <c r="L114" s="229"/>
      <c r="M114" s="237">
        <f t="shared" si="16"/>
        <v>0</v>
      </c>
      <c r="N114" s="103">
        <f t="shared" si="17"/>
        <v>0</v>
      </c>
      <c r="O114" s="103">
        <f t="shared" si="18"/>
        <v>0</v>
      </c>
      <c r="P114" s="241">
        <f t="shared" si="19"/>
        <v>0</v>
      </c>
    </row>
    <row r="115" spans="1:16" s="157" customFormat="1" x14ac:dyDescent="0.25">
      <c r="A115" s="158">
        <v>28</v>
      </c>
      <c r="B115" s="170" t="s">
        <v>1409</v>
      </c>
      <c r="C115" s="207"/>
      <c r="D115" s="171" t="s">
        <v>1427</v>
      </c>
      <c r="E115" s="175">
        <v>52.78</v>
      </c>
      <c r="F115" s="176">
        <v>12</v>
      </c>
      <c r="G115" s="175">
        <v>101.5</v>
      </c>
      <c r="H115" s="175">
        <v>36.54</v>
      </c>
      <c r="I115" s="174">
        <f t="shared" si="14"/>
        <v>202.82</v>
      </c>
      <c r="J115" s="163">
        <v>0</v>
      </c>
      <c r="K115" s="101">
        <f t="shared" si="15"/>
        <v>0</v>
      </c>
      <c r="L115" s="229"/>
      <c r="M115" s="237">
        <f t="shared" si="16"/>
        <v>0</v>
      </c>
      <c r="N115" s="103">
        <f t="shared" si="17"/>
        <v>0</v>
      </c>
      <c r="O115" s="103">
        <f t="shared" si="18"/>
        <v>0</v>
      </c>
      <c r="P115" s="241">
        <f t="shared" si="19"/>
        <v>0</v>
      </c>
    </row>
    <row r="116" spans="1:16" s="157" customFormat="1" x14ac:dyDescent="0.25">
      <c r="A116" s="158">
        <v>29</v>
      </c>
      <c r="B116" s="170" t="s">
        <v>1410</v>
      </c>
      <c r="C116" s="207"/>
      <c r="D116" s="171" t="s">
        <v>1427</v>
      </c>
      <c r="E116" s="172">
        <v>50</v>
      </c>
      <c r="F116" s="173">
        <v>12</v>
      </c>
      <c r="G116" s="172">
        <v>96</v>
      </c>
      <c r="H116" s="172">
        <v>35</v>
      </c>
      <c r="I116" s="174">
        <f t="shared" si="14"/>
        <v>193</v>
      </c>
      <c r="J116" s="163">
        <v>0</v>
      </c>
      <c r="K116" s="101">
        <f t="shared" si="15"/>
        <v>0</v>
      </c>
      <c r="L116" s="229"/>
      <c r="M116" s="237">
        <f t="shared" si="16"/>
        <v>0</v>
      </c>
      <c r="N116" s="103">
        <f t="shared" si="17"/>
        <v>0</v>
      </c>
      <c r="O116" s="103">
        <f t="shared" si="18"/>
        <v>0</v>
      </c>
      <c r="P116" s="241">
        <f t="shared" si="19"/>
        <v>0</v>
      </c>
    </row>
    <row r="117" spans="1:16" s="157" customFormat="1" x14ac:dyDescent="0.25">
      <c r="A117" s="158">
        <v>30</v>
      </c>
      <c r="B117" s="170" t="s">
        <v>1411</v>
      </c>
      <c r="C117" s="207"/>
      <c r="D117" s="171" t="s">
        <v>1427</v>
      </c>
      <c r="E117" s="172">
        <v>49.14</v>
      </c>
      <c r="F117" s="173">
        <v>11.34</v>
      </c>
      <c r="G117" s="172">
        <v>94.5</v>
      </c>
      <c r="H117" s="172">
        <v>34.019999999999996</v>
      </c>
      <c r="I117" s="174">
        <f t="shared" si="14"/>
        <v>189</v>
      </c>
      <c r="J117" s="163">
        <v>0</v>
      </c>
      <c r="K117" s="101">
        <f t="shared" si="15"/>
        <v>0</v>
      </c>
      <c r="L117" s="229"/>
      <c r="M117" s="237">
        <f t="shared" si="16"/>
        <v>0</v>
      </c>
      <c r="N117" s="103">
        <f t="shared" si="17"/>
        <v>0</v>
      </c>
      <c r="O117" s="103">
        <f t="shared" si="18"/>
        <v>0</v>
      </c>
      <c r="P117" s="241">
        <f t="shared" si="19"/>
        <v>0</v>
      </c>
    </row>
    <row r="118" spans="1:16" s="157" customFormat="1" ht="30" x14ac:dyDescent="0.25">
      <c r="A118" s="158">
        <v>31</v>
      </c>
      <c r="B118" s="170" t="s">
        <v>1412</v>
      </c>
      <c r="C118" s="207"/>
      <c r="D118" s="171" t="s">
        <v>1427</v>
      </c>
      <c r="E118" s="172">
        <v>792</v>
      </c>
      <c r="F118" s="173">
        <v>186</v>
      </c>
      <c r="G118" s="172">
        <v>1520</v>
      </c>
      <c r="H118" s="172">
        <v>550</v>
      </c>
      <c r="I118" s="174">
        <f t="shared" si="14"/>
        <v>3048</v>
      </c>
      <c r="J118" s="163">
        <v>0</v>
      </c>
      <c r="K118" s="101">
        <f t="shared" si="15"/>
        <v>0</v>
      </c>
      <c r="L118" s="229"/>
      <c r="M118" s="237">
        <f t="shared" si="16"/>
        <v>0</v>
      </c>
      <c r="N118" s="103">
        <f t="shared" si="17"/>
        <v>0</v>
      </c>
      <c r="O118" s="103">
        <f t="shared" si="18"/>
        <v>0</v>
      </c>
      <c r="P118" s="241">
        <f t="shared" si="19"/>
        <v>0</v>
      </c>
    </row>
    <row r="119" spans="1:16" s="157" customFormat="1" ht="30" x14ac:dyDescent="0.25">
      <c r="A119" s="158">
        <v>32</v>
      </c>
      <c r="B119" s="170" t="s">
        <v>1413</v>
      </c>
      <c r="C119" s="207"/>
      <c r="D119" s="171" t="s">
        <v>1427</v>
      </c>
      <c r="E119" s="175">
        <v>268.06</v>
      </c>
      <c r="F119" s="176">
        <v>62</v>
      </c>
      <c r="G119" s="175">
        <v>515.5</v>
      </c>
      <c r="H119" s="175">
        <v>185.57999999999998</v>
      </c>
      <c r="I119" s="174">
        <f t="shared" si="14"/>
        <v>1031.1399999999999</v>
      </c>
      <c r="J119" s="163">
        <v>0</v>
      </c>
      <c r="K119" s="101">
        <f t="shared" si="15"/>
        <v>0</v>
      </c>
      <c r="L119" s="229"/>
      <c r="M119" s="237">
        <f t="shared" si="16"/>
        <v>0</v>
      </c>
      <c r="N119" s="103">
        <f t="shared" si="17"/>
        <v>0</v>
      </c>
      <c r="O119" s="103">
        <f t="shared" si="18"/>
        <v>0</v>
      </c>
      <c r="P119" s="241">
        <f t="shared" si="19"/>
        <v>0</v>
      </c>
    </row>
    <row r="120" spans="1:16" s="157" customFormat="1" x14ac:dyDescent="0.25">
      <c r="A120" s="158">
        <v>33</v>
      </c>
      <c r="B120" s="170" t="s">
        <v>1414</v>
      </c>
      <c r="C120" s="207"/>
      <c r="D120" s="171" t="s">
        <v>1427</v>
      </c>
      <c r="E120" s="175">
        <v>307.84000000000003</v>
      </c>
      <c r="F120" s="176">
        <v>71</v>
      </c>
      <c r="G120" s="175">
        <v>592</v>
      </c>
      <c r="H120" s="175">
        <v>213.12</v>
      </c>
      <c r="I120" s="174">
        <f t="shared" si="14"/>
        <v>1183.96</v>
      </c>
      <c r="J120" s="163">
        <v>0</v>
      </c>
      <c r="K120" s="101">
        <f t="shared" si="15"/>
        <v>0</v>
      </c>
      <c r="L120" s="229"/>
      <c r="M120" s="237">
        <f t="shared" si="16"/>
        <v>0</v>
      </c>
      <c r="N120" s="103">
        <f t="shared" si="17"/>
        <v>0</v>
      </c>
      <c r="O120" s="103">
        <f t="shared" si="18"/>
        <v>0</v>
      </c>
      <c r="P120" s="241">
        <f t="shared" si="19"/>
        <v>0</v>
      </c>
    </row>
    <row r="121" spans="1:16" s="157" customFormat="1" x14ac:dyDescent="0.25">
      <c r="A121" s="158">
        <v>34</v>
      </c>
      <c r="B121" s="170" t="s">
        <v>1415</v>
      </c>
      <c r="C121" s="207"/>
      <c r="D121" s="171" t="s">
        <v>1427</v>
      </c>
      <c r="E121" s="175">
        <v>694.46</v>
      </c>
      <c r="F121" s="176">
        <v>160</v>
      </c>
      <c r="G121" s="175">
        <v>1335.5</v>
      </c>
      <c r="H121" s="175">
        <v>480.78</v>
      </c>
      <c r="I121" s="174">
        <f t="shared" si="14"/>
        <v>2670.74</v>
      </c>
      <c r="J121" s="163">
        <v>0</v>
      </c>
      <c r="K121" s="101">
        <f t="shared" si="15"/>
        <v>0</v>
      </c>
      <c r="L121" s="229"/>
      <c r="M121" s="237">
        <f t="shared" si="16"/>
        <v>0</v>
      </c>
      <c r="N121" s="103">
        <f t="shared" si="17"/>
        <v>0</v>
      </c>
      <c r="O121" s="103">
        <f t="shared" si="18"/>
        <v>0</v>
      </c>
      <c r="P121" s="241">
        <f t="shared" si="19"/>
        <v>0</v>
      </c>
    </row>
    <row r="122" spans="1:16" s="157" customFormat="1" x14ac:dyDescent="0.25">
      <c r="A122" s="158">
        <v>35</v>
      </c>
      <c r="B122" s="170" t="s">
        <v>1416</v>
      </c>
      <c r="C122" s="207"/>
      <c r="D122" s="171" t="s">
        <v>1427</v>
      </c>
      <c r="E122" s="175">
        <v>51.480000000000004</v>
      </c>
      <c r="F122" s="176">
        <v>12</v>
      </c>
      <c r="G122" s="175">
        <v>99</v>
      </c>
      <c r="H122" s="175">
        <v>35.64</v>
      </c>
      <c r="I122" s="174">
        <f t="shared" si="14"/>
        <v>198.12</v>
      </c>
      <c r="J122" s="163">
        <v>0</v>
      </c>
      <c r="K122" s="101">
        <f t="shared" si="15"/>
        <v>0</v>
      </c>
      <c r="L122" s="229"/>
      <c r="M122" s="237">
        <f t="shared" si="16"/>
        <v>0</v>
      </c>
      <c r="N122" s="103">
        <f t="shared" si="17"/>
        <v>0</v>
      </c>
      <c r="O122" s="103">
        <f t="shared" si="18"/>
        <v>0</v>
      </c>
      <c r="P122" s="241">
        <f t="shared" si="19"/>
        <v>0</v>
      </c>
    </row>
    <row r="123" spans="1:16" s="157" customFormat="1" ht="30" x14ac:dyDescent="0.25">
      <c r="A123" s="158">
        <v>36</v>
      </c>
      <c r="B123" s="170" t="s">
        <v>1417</v>
      </c>
      <c r="C123" s="207"/>
      <c r="D123" s="171" t="s">
        <v>1427</v>
      </c>
      <c r="E123" s="175">
        <v>151.84</v>
      </c>
      <c r="F123" s="176">
        <v>35</v>
      </c>
      <c r="G123" s="175">
        <v>292</v>
      </c>
      <c r="H123" s="175">
        <v>105.11999999999999</v>
      </c>
      <c r="I123" s="174">
        <f t="shared" si="14"/>
        <v>583.96</v>
      </c>
      <c r="J123" s="163">
        <v>0</v>
      </c>
      <c r="K123" s="101">
        <f t="shared" si="15"/>
        <v>0</v>
      </c>
      <c r="L123" s="229"/>
      <c r="M123" s="237">
        <f t="shared" si="16"/>
        <v>0</v>
      </c>
      <c r="N123" s="103">
        <f t="shared" si="17"/>
        <v>0</v>
      </c>
      <c r="O123" s="103">
        <f t="shared" si="18"/>
        <v>0</v>
      </c>
      <c r="P123" s="241">
        <f t="shared" si="19"/>
        <v>0</v>
      </c>
    </row>
    <row r="124" spans="1:16" s="157" customFormat="1" ht="30" x14ac:dyDescent="0.25">
      <c r="A124" s="158">
        <v>37</v>
      </c>
      <c r="B124" s="170" t="s">
        <v>1418</v>
      </c>
      <c r="C124" s="207"/>
      <c r="D124" s="171" t="s">
        <v>1427</v>
      </c>
      <c r="E124" s="175">
        <v>16.900000000000002</v>
      </c>
      <c r="F124" s="176">
        <v>4</v>
      </c>
      <c r="G124" s="175">
        <v>32.5</v>
      </c>
      <c r="H124" s="175">
        <v>11.7</v>
      </c>
      <c r="I124" s="174">
        <f t="shared" si="14"/>
        <v>65.100000000000009</v>
      </c>
      <c r="J124" s="163">
        <v>0</v>
      </c>
      <c r="K124" s="101">
        <f t="shared" si="15"/>
        <v>0</v>
      </c>
      <c r="L124" s="229"/>
      <c r="M124" s="237">
        <f t="shared" si="16"/>
        <v>0</v>
      </c>
      <c r="N124" s="103">
        <f t="shared" si="17"/>
        <v>0</v>
      </c>
      <c r="O124" s="103">
        <f t="shared" si="18"/>
        <v>0</v>
      </c>
      <c r="P124" s="241">
        <f t="shared" si="19"/>
        <v>0</v>
      </c>
    </row>
    <row r="125" spans="1:16" s="157" customFormat="1" x14ac:dyDescent="0.25">
      <c r="A125" s="158">
        <v>38</v>
      </c>
      <c r="B125" s="170" t="s">
        <v>1419</v>
      </c>
      <c r="C125" s="207"/>
      <c r="D125" s="171" t="s">
        <v>1427</v>
      </c>
      <c r="E125" s="175">
        <v>109.2</v>
      </c>
      <c r="F125" s="176">
        <v>25</v>
      </c>
      <c r="G125" s="175">
        <v>210</v>
      </c>
      <c r="H125" s="175">
        <v>75.599999999999994</v>
      </c>
      <c r="I125" s="174">
        <f t="shared" si="14"/>
        <v>419.79999999999995</v>
      </c>
      <c r="J125" s="163">
        <v>0</v>
      </c>
      <c r="K125" s="101">
        <f t="shared" si="15"/>
        <v>0</v>
      </c>
      <c r="L125" s="229"/>
      <c r="M125" s="237">
        <f t="shared" si="16"/>
        <v>0</v>
      </c>
      <c r="N125" s="103">
        <f t="shared" si="17"/>
        <v>0</v>
      </c>
      <c r="O125" s="103">
        <f t="shared" si="18"/>
        <v>0</v>
      </c>
      <c r="P125" s="241">
        <f t="shared" si="19"/>
        <v>0</v>
      </c>
    </row>
    <row r="126" spans="1:16" s="157" customFormat="1" x14ac:dyDescent="0.25">
      <c r="A126" s="158">
        <v>39</v>
      </c>
      <c r="B126" s="170" t="s">
        <v>1420</v>
      </c>
      <c r="C126" s="207"/>
      <c r="D126" s="171" t="s">
        <v>1427</v>
      </c>
      <c r="E126" s="175">
        <v>369.72</v>
      </c>
      <c r="F126" s="176">
        <v>85</v>
      </c>
      <c r="G126" s="175">
        <v>711</v>
      </c>
      <c r="H126" s="175">
        <v>255.95999999999998</v>
      </c>
      <c r="I126" s="174">
        <f t="shared" si="14"/>
        <v>1421.68</v>
      </c>
      <c r="J126" s="163">
        <v>0</v>
      </c>
      <c r="K126" s="101">
        <f t="shared" si="15"/>
        <v>0</v>
      </c>
      <c r="L126" s="229"/>
      <c r="M126" s="237">
        <f t="shared" si="16"/>
        <v>0</v>
      </c>
      <c r="N126" s="103">
        <f t="shared" si="17"/>
        <v>0</v>
      </c>
      <c r="O126" s="103">
        <f t="shared" si="18"/>
        <v>0</v>
      </c>
      <c r="P126" s="241">
        <f t="shared" si="19"/>
        <v>0</v>
      </c>
    </row>
    <row r="127" spans="1:16" s="157" customFormat="1" x14ac:dyDescent="0.25">
      <c r="A127" s="158">
        <v>40</v>
      </c>
      <c r="B127" s="170" t="s">
        <v>1421</v>
      </c>
      <c r="C127" s="207"/>
      <c r="D127" s="171" t="s">
        <v>1427</v>
      </c>
      <c r="E127" s="175">
        <v>1697.02</v>
      </c>
      <c r="F127" s="176">
        <v>392</v>
      </c>
      <c r="G127" s="175">
        <v>3263.5</v>
      </c>
      <c r="H127" s="175">
        <v>1174.8599999999999</v>
      </c>
      <c r="I127" s="174">
        <f t="shared" si="14"/>
        <v>6527.38</v>
      </c>
      <c r="J127" s="163">
        <v>0</v>
      </c>
      <c r="K127" s="101">
        <f t="shared" si="15"/>
        <v>0</v>
      </c>
      <c r="L127" s="229"/>
      <c r="M127" s="237">
        <f t="shared" si="16"/>
        <v>0</v>
      </c>
      <c r="N127" s="103">
        <f t="shared" si="17"/>
        <v>0</v>
      </c>
      <c r="O127" s="103">
        <f t="shared" si="18"/>
        <v>0</v>
      </c>
      <c r="P127" s="241">
        <f t="shared" si="19"/>
        <v>0</v>
      </c>
    </row>
    <row r="128" spans="1:16" s="157" customFormat="1" ht="30" x14ac:dyDescent="0.25">
      <c r="A128" s="158">
        <v>41</v>
      </c>
      <c r="B128" s="170" t="s">
        <v>1422</v>
      </c>
      <c r="C128" s="207"/>
      <c r="D128" s="171" t="s">
        <v>1427</v>
      </c>
      <c r="E128" s="175">
        <v>49.14</v>
      </c>
      <c r="F128" s="176">
        <v>11</v>
      </c>
      <c r="G128" s="175">
        <v>94.5</v>
      </c>
      <c r="H128" s="175">
        <v>34.019999999999996</v>
      </c>
      <c r="I128" s="174">
        <f t="shared" si="14"/>
        <v>188.65999999999997</v>
      </c>
      <c r="J128" s="163">
        <v>0</v>
      </c>
      <c r="K128" s="101">
        <f t="shared" si="15"/>
        <v>0</v>
      </c>
      <c r="L128" s="229"/>
      <c r="M128" s="237">
        <f t="shared" si="16"/>
        <v>0</v>
      </c>
      <c r="N128" s="103">
        <f t="shared" si="17"/>
        <v>0</v>
      </c>
      <c r="O128" s="103">
        <f t="shared" si="18"/>
        <v>0</v>
      </c>
      <c r="P128" s="241">
        <f t="shared" si="19"/>
        <v>0</v>
      </c>
    </row>
    <row r="129" spans="1:16" s="157" customFormat="1" ht="30" x14ac:dyDescent="0.25">
      <c r="A129" s="158">
        <v>42</v>
      </c>
      <c r="B129" s="170" t="s">
        <v>1423</v>
      </c>
      <c r="C129" s="207"/>
      <c r="D129" s="171" t="s">
        <v>1427</v>
      </c>
      <c r="E129" s="175">
        <v>2479</v>
      </c>
      <c r="F129" s="176">
        <v>660</v>
      </c>
      <c r="G129" s="175">
        <v>4664</v>
      </c>
      <c r="H129" s="175">
        <v>1638.1799999999998</v>
      </c>
      <c r="I129" s="174">
        <f t="shared" si="14"/>
        <v>9441.18</v>
      </c>
      <c r="J129" s="163">
        <v>0</v>
      </c>
      <c r="K129" s="101">
        <f t="shared" si="15"/>
        <v>0</v>
      </c>
      <c r="L129" s="229"/>
      <c r="M129" s="237">
        <f t="shared" si="16"/>
        <v>0</v>
      </c>
      <c r="N129" s="103">
        <f t="shared" si="17"/>
        <v>0</v>
      </c>
      <c r="O129" s="103">
        <f t="shared" si="18"/>
        <v>0</v>
      </c>
      <c r="P129" s="241">
        <f t="shared" si="19"/>
        <v>0</v>
      </c>
    </row>
    <row r="130" spans="1:16" s="157" customFormat="1" ht="30" x14ac:dyDescent="0.25">
      <c r="A130" s="158">
        <v>43</v>
      </c>
      <c r="B130" s="170" t="s">
        <v>1424</v>
      </c>
      <c r="C130" s="207"/>
      <c r="D130" s="171" t="s">
        <v>1427</v>
      </c>
      <c r="E130" s="175">
        <v>1630</v>
      </c>
      <c r="F130" s="176">
        <v>430</v>
      </c>
      <c r="G130" s="175">
        <v>3070</v>
      </c>
      <c r="H130" s="175">
        <v>1080</v>
      </c>
      <c r="I130" s="174">
        <f t="shared" si="14"/>
        <v>6210</v>
      </c>
      <c r="J130" s="163">
        <v>0</v>
      </c>
      <c r="K130" s="101">
        <f t="shared" si="15"/>
        <v>0</v>
      </c>
      <c r="L130" s="229"/>
      <c r="M130" s="237">
        <f t="shared" si="16"/>
        <v>0</v>
      </c>
      <c r="N130" s="103">
        <f t="shared" si="17"/>
        <v>0</v>
      </c>
      <c r="O130" s="103">
        <f t="shared" si="18"/>
        <v>0</v>
      </c>
      <c r="P130" s="241">
        <f t="shared" si="19"/>
        <v>0</v>
      </c>
    </row>
    <row r="131" spans="1:16" s="157" customFormat="1" x14ac:dyDescent="0.25">
      <c r="A131" s="290" t="s">
        <v>1462</v>
      </c>
      <c r="B131" s="290"/>
      <c r="C131" s="290"/>
      <c r="D131" s="290"/>
      <c r="E131" s="290"/>
      <c r="F131" s="290"/>
      <c r="G131" s="290"/>
      <c r="H131" s="290"/>
      <c r="I131" s="290"/>
      <c r="J131" s="290"/>
      <c r="K131" s="177">
        <f>SUM(K90:K129)</f>
        <v>0</v>
      </c>
      <c r="L131" s="230"/>
      <c r="M131" s="238">
        <f>SUM(M88:M130)</f>
        <v>0</v>
      </c>
      <c r="N131" s="238">
        <f t="shared" ref="N131:P131" si="20">SUM(N88:N130)</f>
        <v>0</v>
      </c>
      <c r="O131" s="238">
        <f t="shared" si="20"/>
        <v>0</v>
      </c>
      <c r="P131" s="238">
        <f t="shared" si="20"/>
        <v>0</v>
      </c>
    </row>
    <row r="132" spans="1:16" s="157" customFormat="1" ht="15.75" customHeight="1" x14ac:dyDescent="0.25">
      <c r="A132" s="178"/>
      <c r="B132" s="179"/>
      <c r="C132" s="179"/>
      <c r="D132" s="179"/>
      <c r="E132" s="179"/>
      <c r="F132" s="179"/>
      <c r="G132" s="179"/>
      <c r="H132" s="179"/>
      <c r="I132" s="179"/>
      <c r="J132" s="179"/>
      <c r="K132" s="180"/>
      <c r="L132" s="232"/>
      <c r="M132" s="132" t="s">
        <v>1465</v>
      </c>
      <c r="N132" s="136" t="s">
        <v>1466</v>
      </c>
      <c r="O132" s="132" t="s">
        <v>1467</v>
      </c>
      <c r="P132" s="132" t="s">
        <v>1468</v>
      </c>
    </row>
    <row r="133" spans="1:16" s="157" customFormat="1" ht="23.25" customHeight="1" x14ac:dyDescent="0.25">
      <c r="A133" s="287" t="s">
        <v>1428</v>
      </c>
      <c r="B133" s="288"/>
      <c r="C133" s="288"/>
      <c r="D133" s="288"/>
      <c r="E133" s="288"/>
      <c r="F133" s="288"/>
      <c r="G133" s="288"/>
      <c r="H133" s="288"/>
      <c r="I133" s="288"/>
      <c r="J133" s="288"/>
      <c r="K133" s="289"/>
      <c r="L133" s="228"/>
      <c r="M133" s="228"/>
      <c r="N133" s="228"/>
      <c r="O133" s="228"/>
    </row>
    <row r="134" spans="1:16" s="157" customFormat="1" ht="28.5" x14ac:dyDescent="0.25">
      <c r="A134" s="132" t="s">
        <v>1215</v>
      </c>
      <c r="B134" s="134" t="s">
        <v>1216</v>
      </c>
      <c r="C134" s="134" t="s">
        <v>1464</v>
      </c>
      <c r="D134" s="134" t="s">
        <v>1217</v>
      </c>
      <c r="E134" s="132" t="s">
        <v>1465</v>
      </c>
      <c r="F134" s="136" t="s">
        <v>1466</v>
      </c>
      <c r="G134" s="132" t="s">
        <v>1467</v>
      </c>
      <c r="H134" s="132" t="s">
        <v>1468</v>
      </c>
      <c r="I134" s="134" t="s">
        <v>1352</v>
      </c>
      <c r="J134" s="134" t="s">
        <v>1219</v>
      </c>
      <c r="K134" s="134" t="s">
        <v>1220</v>
      </c>
      <c r="L134" s="228"/>
      <c r="M134" s="132" t="s">
        <v>1465</v>
      </c>
      <c r="N134" s="136" t="s">
        <v>1466</v>
      </c>
      <c r="O134" s="132" t="s">
        <v>1467</v>
      </c>
      <c r="P134" s="132" t="s">
        <v>1468</v>
      </c>
    </row>
    <row r="135" spans="1:16" s="157" customFormat="1" ht="45" x14ac:dyDescent="0.25">
      <c r="A135" s="158">
        <v>1</v>
      </c>
      <c r="B135" s="199" t="s">
        <v>1429</v>
      </c>
      <c r="C135" s="199"/>
      <c r="D135" s="182" t="s">
        <v>1136</v>
      </c>
      <c r="E135" s="137">
        <v>1800</v>
      </c>
      <c r="F135" s="198">
        <v>0</v>
      </c>
      <c r="G135" s="198">
        <v>0</v>
      </c>
      <c r="H135" s="198">
        <v>0</v>
      </c>
      <c r="I135" s="182">
        <f>SUM(E135:H135)</f>
        <v>1800</v>
      </c>
      <c r="J135" s="200">
        <v>0</v>
      </c>
      <c r="K135" s="200">
        <f>J135*I135</f>
        <v>0</v>
      </c>
      <c r="L135" s="105"/>
      <c r="M135" s="200">
        <f>J135*E135</f>
        <v>0</v>
      </c>
      <c r="N135" s="200">
        <f>J135*F135</f>
        <v>0</v>
      </c>
      <c r="O135" s="200">
        <f>J135*G135</f>
        <v>0</v>
      </c>
      <c r="P135" s="240">
        <f>J135*H135</f>
        <v>0</v>
      </c>
    </row>
    <row r="136" spans="1:16" s="157" customFormat="1" ht="45" x14ac:dyDescent="0.25">
      <c r="A136" s="158">
        <v>2</v>
      </c>
      <c r="B136" s="181" t="s">
        <v>1430</v>
      </c>
      <c r="C136" s="199"/>
      <c r="D136" s="182" t="s">
        <v>1136</v>
      </c>
      <c r="E136" s="137">
        <v>1800</v>
      </c>
      <c r="F136" s="198">
        <v>0</v>
      </c>
      <c r="G136" s="198">
        <v>0</v>
      </c>
      <c r="H136" s="198">
        <v>0</v>
      </c>
      <c r="I136" s="182">
        <f t="shared" ref="I136:I165" si="21">SUM(E136:H136)</f>
        <v>1800</v>
      </c>
      <c r="J136" s="200">
        <v>0</v>
      </c>
      <c r="K136" s="200">
        <f t="shared" ref="K136:K165" si="22">J136*I136</f>
        <v>0</v>
      </c>
      <c r="L136" s="105"/>
      <c r="M136" s="200">
        <f t="shared" ref="M136:M165" si="23">J136*E136</f>
        <v>0</v>
      </c>
      <c r="N136" s="200">
        <f t="shared" ref="N136:N165" si="24">J136*F136</f>
        <v>0</v>
      </c>
      <c r="O136" s="200">
        <f t="shared" ref="O136:O165" si="25">J136*G136</f>
        <v>0</v>
      </c>
      <c r="P136" s="240">
        <f t="shared" ref="P136:P165" si="26">J136*H136</f>
        <v>0</v>
      </c>
    </row>
    <row r="137" spans="1:16" s="157" customFormat="1" ht="45" x14ac:dyDescent="0.25">
      <c r="A137" s="158">
        <v>3</v>
      </c>
      <c r="B137" s="181" t="s">
        <v>1431</v>
      </c>
      <c r="C137" s="199"/>
      <c r="D137" s="182" t="s">
        <v>1136</v>
      </c>
      <c r="E137" s="137">
        <v>2400</v>
      </c>
      <c r="F137" s="198">
        <v>0</v>
      </c>
      <c r="G137" s="198">
        <v>0</v>
      </c>
      <c r="H137" s="198">
        <v>0</v>
      </c>
      <c r="I137" s="182">
        <f t="shared" si="21"/>
        <v>2400</v>
      </c>
      <c r="J137" s="200">
        <v>0</v>
      </c>
      <c r="K137" s="200">
        <f t="shared" si="22"/>
        <v>0</v>
      </c>
      <c r="L137" s="105"/>
      <c r="M137" s="200">
        <f t="shared" si="23"/>
        <v>0</v>
      </c>
      <c r="N137" s="200">
        <f t="shared" si="24"/>
        <v>0</v>
      </c>
      <c r="O137" s="200">
        <f t="shared" si="25"/>
        <v>0</v>
      </c>
      <c r="P137" s="240">
        <f t="shared" si="26"/>
        <v>0</v>
      </c>
    </row>
    <row r="138" spans="1:16" s="157" customFormat="1" ht="45" x14ac:dyDescent="0.25">
      <c r="A138" s="158">
        <v>4</v>
      </c>
      <c r="B138" s="181" t="s">
        <v>1432</v>
      </c>
      <c r="C138" s="199"/>
      <c r="D138" s="182" t="s">
        <v>1136</v>
      </c>
      <c r="E138" s="137">
        <v>6000</v>
      </c>
      <c r="F138" s="198">
        <v>0</v>
      </c>
      <c r="G138" s="198">
        <v>0</v>
      </c>
      <c r="H138" s="198">
        <v>0</v>
      </c>
      <c r="I138" s="182">
        <f t="shared" si="21"/>
        <v>6000</v>
      </c>
      <c r="J138" s="200">
        <v>0</v>
      </c>
      <c r="K138" s="200">
        <f t="shared" si="22"/>
        <v>0</v>
      </c>
      <c r="L138" s="105"/>
      <c r="M138" s="200">
        <f t="shared" si="23"/>
        <v>0</v>
      </c>
      <c r="N138" s="200">
        <f t="shared" si="24"/>
        <v>0</v>
      </c>
      <c r="O138" s="200">
        <f t="shared" si="25"/>
        <v>0</v>
      </c>
      <c r="P138" s="240">
        <f t="shared" si="26"/>
        <v>0</v>
      </c>
    </row>
    <row r="139" spans="1:16" s="157" customFormat="1" ht="30" x14ac:dyDescent="0.25">
      <c r="A139" s="158">
        <v>5</v>
      </c>
      <c r="B139" s="183" t="s">
        <v>1433</v>
      </c>
      <c r="C139" s="208"/>
      <c r="D139" s="184" t="s">
        <v>1136</v>
      </c>
      <c r="E139" s="137">
        <v>720</v>
      </c>
      <c r="F139" s="198">
        <v>0</v>
      </c>
      <c r="G139" s="198">
        <v>0</v>
      </c>
      <c r="H139" s="198">
        <v>0</v>
      </c>
      <c r="I139" s="182">
        <f t="shared" si="21"/>
        <v>720</v>
      </c>
      <c r="J139" s="200">
        <v>0</v>
      </c>
      <c r="K139" s="200">
        <f t="shared" si="22"/>
        <v>0</v>
      </c>
      <c r="L139" s="105"/>
      <c r="M139" s="200">
        <f t="shared" si="23"/>
        <v>0</v>
      </c>
      <c r="N139" s="200">
        <f t="shared" si="24"/>
        <v>0</v>
      </c>
      <c r="O139" s="200">
        <f t="shared" si="25"/>
        <v>0</v>
      </c>
      <c r="P139" s="240">
        <f t="shared" si="26"/>
        <v>0</v>
      </c>
    </row>
    <row r="140" spans="1:16" s="157" customFormat="1" ht="60" x14ac:dyDescent="0.25">
      <c r="A140" s="158">
        <v>6</v>
      </c>
      <c r="B140" s="183" t="s">
        <v>1434</v>
      </c>
      <c r="C140" s="208"/>
      <c r="D140" s="184" t="s">
        <v>1136</v>
      </c>
      <c r="E140" s="137">
        <v>2400</v>
      </c>
      <c r="F140" s="198">
        <v>0</v>
      </c>
      <c r="G140" s="198">
        <v>0</v>
      </c>
      <c r="H140" s="198">
        <v>0</v>
      </c>
      <c r="I140" s="182">
        <f t="shared" si="21"/>
        <v>2400</v>
      </c>
      <c r="J140" s="200">
        <v>0</v>
      </c>
      <c r="K140" s="200">
        <f t="shared" si="22"/>
        <v>0</v>
      </c>
      <c r="L140" s="105"/>
      <c r="M140" s="200">
        <f t="shared" si="23"/>
        <v>0</v>
      </c>
      <c r="N140" s="200">
        <f t="shared" si="24"/>
        <v>0</v>
      </c>
      <c r="O140" s="200">
        <f t="shared" si="25"/>
        <v>0</v>
      </c>
      <c r="P140" s="240">
        <f t="shared" si="26"/>
        <v>0</v>
      </c>
    </row>
    <row r="141" spans="1:16" s="157" customFormat="1" ht="60" x14ac:dyDescent="0.25">
      <c r="A141" s="158">
        <v>7</v>
      </c>
      <c r="B141" s="185" t="s">
        <v>1435</v>
      </c>
      <c r="C141" s="208"/>
      <c r="D141" s="184" t="s">
        <v>1136</v>
      </c>
      <c r="E141" s="137">
        <v>2400</v>
      </c>
      <c r="F141" s="198">
        <v>0</v>
      </c>
      <c r="G141" s="198">
        <v>0</v>
      </c>
      <c r="H141" s="198">
        <v>0</v>
      </c>
      <c r="I141" s="182">
        <f t="shared" si="21"/>
        <v>2400</v>
      </c>
      <c r="J141" s="200">
        <v>0</v>
      </c>
      <c r="K141" s="200">
        <f t="shared" si="22"/>
        <v>0</v>
      </c>
      <c r="L141" s="105"/>
      <c r="M141" s="200">
        <f t="shared" si="23"/>
        <v>0</v>
      </c>
      <c r="N141" s="200">
        <f t="shared" si="24"/>
        <v>0</v>
      </c>
      <c r="O141" s="200">
        <f t="shared" si="25"/>
        <v>0</v>
      </c>
      <c r="P141" s="240">
        <f t="shared" si="26"/>
        <v>0</v>
      </c>
    </row>
    <row r="142" spans="1:16" s="157" customFormat="1" ht="30" x14ac:dyDescent="0.25">
      <c r="A142" s="158">
        <v>8</v>
      </c>
      <c r="B142" s="183" t="s">
        <v>1436</v>
      </c>
      <c r="C142" s="208"/>
      <c r="D142" s="184" t="s">
        <v>1136</v>
      </c>
      <c r="E142" s="137">
        <v>8400</v>
      </c>
      <c r="F142" s="198">
        <v>0</v>
      </c>
      <c r="G142" s="198">
        <v>0</v>
      </c>
      <c r="H142" s="198">
        <v>0</v>
      </c>
      <c r="I142" s="182">
        <f t="shared" si="21"/>
        <v>8400</v>
      </c>
      <c r="J142" s="200">
        <v>0</v>
      </c>
      <c r="K142" s="200">
        <f t="shared" si="22"/>
        <v>0</v>
      </c>
      <c r="L142" s="105"/>
      <c r="M142" s="200">
        <f t="shared" si="23"/>
        <v>0</v>
      </c>
      <c r="N142" s="200">
        <f t="shared" si="24"/>
        <v>0</v>
      </c>
      <c r="O142" s="200">
        <f t="shared" si="25"/>
        <v>0</v>
      </c>
      <c r="P142" s="240">
        <f t="shared" si="26"/>
        <v>0</v>
      </c>
    </row>
    <row r="143" spans="1:16" s="157" customFormat="1" ht="45" x14ac:dyDescent="0.25">
      <c r="A143" s="158">
        <v>9</v>
      </c>
      <c r="B143" s="183" t="s">
        <v>1437</v>
      </c>
      <c r="C143" s="208"/>
      <c r="D143" s="184" t="s">
        <v>1136</v>
      </c>
      <c r="E143" s="137">
        <v>8400</v>
      </c>
      <c r="F143" s="198">
        <v>0</v>
      </c>
      <c r="G143" s="198">
        <v>0</v>
      </c>
      <c r="H143" s="198">
        <v>0</v>
      </c>
      <c r="I143" s="182">
        <f t="shared" si="21"/>
        <v>8400</v>
      </c>
      <c r="J143" s="200">
        <v>0</v>
      </c>
      <c r="K143" s="200">
        <f t="shared" si="22"/>
        <v>0</v>
      </c>
      <c r="L143" s="105"/>
      <c r="M143" s="200">
        <f t="shared" si="23"/>
        <v>0</v>
      </c>
      <c r="N143" s="200">
        <f t="shared" si="24"/>
        <v>0</v>
      </c>
      <c r="O143" s="200">
        <f t="shared" si="25"/>
        <v>0</v>
      </c>
      <c r="P143" s="240">
        <f t="shared" si="26"/>
        <v>0</v>
      </c>
    </row>
    <row r="144" spans="1:16" s="157" customFormat="1" x14ac:dyDescent="0.25">
      <c r="A144" s="158">
        <v>10</v>
      </c>
      <c r="B144" s="185" t="s">
        <v>1438</v>
      </c>
      <c r="C144" s="208"/>
      <c r="D144" s="184" t="s">
        <v>1136</v>
      </c>
      <c r="E144" s="137">
        <v>60</v>
      </c>
      <c r="F144" s="198">
        <v>0</v>
      </c>
      <c r="G144" s="198">
        <v>0</v>
      </c>
      <c r="H144" s="198">
        <v>0</v>
      </c>
      <c r="I144" s="182">
        <f t="shared" si="21"/>
        <v>60</v>
      </c>
      <c r="J144" s="200">
        <v>0</v>
      </c>
      <c r="K144" s="200">
        <f t="shared" si="22"/>
        <v>0</v>
      </c>
      <c r="L144" s="105"/>
      <c r="M144" s="200">
        <f t="shared" si="23"/>
        <v>0</v>
      </c>
      <c r="N144" s="200">
        <f t="shared" si="24"/>
        <v>0</v>
      </c>
      <c r="O144" s="200">
        <f t="shared" si="25"/>
        <v>0</v>
      </c>
      <c r="P144" s="240">
        <f t="shared" si="26"/>
        <v>0</v>
      </c>
    </row>
    <row r="145" spans="1:16" s="157" customFormat="1" ht="30" x14ac:dyDescent="0.25">
      <c r="A145" s="158">
        <v>11</v>
      </c>
      <c r="B145" s="183" t="s">
        <v>1439</v>
      </c>
      <c r="C145" s="208"/>
      <c r="D145" s="186" t="s">
        <v>1136</v>
      </c>
      <c r="E145" s="137">
        <v>560</v>
      </c>
      <c r="F145" s="198">
        <v>0</v>
      </c>
      <c r="G145" s="198">
        <v>0</v>
      </c>
      <c r="H145" s="198">
        <v>0</v>
      </c>
      <c r="I145" s="182">
        <f t="shared" si="21"/>
        <v>560</v>
      </c>
      <c r="J145" s="200">
        <v>0</v>
      </c>
      <c r="K145" s="200">
        <f t="shared" si="22"/>
        <v>0</v>
      </c>
      <c r="L145" s="105"/>
      <c r="M145" s="200">
        <f t="shared" si="23"/>
        <v>0</v>
      </c>
      <c r="N145" s="200">
        <f t="shared" si="24"/>
        <v>0</v>
      </c>
      <c r="O145" s="200">
        <f t="shared" si="25"/>
        <v>0</v>
      </c>
      <c r="P145" s="240">
        <f t="shared" si="26"/>
        <v>0</v>
      </c>
    </row>
    <row r="146" spans="1:16" s="157" customFormat="1" x14ac:dyDescent="0.25">
      <c r="A146" s="158">
        <v>12</v>
      </c>
      <c r="B146" s="183" t="s">
        <v>1440</v>
      </c>
      <c r="C146" s="208"/>
      <c r="D146" s="186" t="s">
        <v>1136</v>
      </c>
      <c r="E146" s="137">
        <v>96</v>
      </c>
      <c r="F146" s="198">
        <v>0</v>
      </c>
      <c r="G146" s="198">
        <v>0</v>
      </c>
      <c r="H146" s="198">
        <v>0</v>
      </c>
      <c r="I146" s="182">
        <f t="shared" si="21"/>
        <v>96</v>
      </c>
      <c r="J146" s="200">
        <v>0</v>
      </c>
      <c r="K146" s="200">
        <f t="shared" si="22"/>
        <v>0</v>
      </c>
      <c r="L146" s="105"/>
      <c r="M146" s="200">
        <f t="shared" si="23"/>
        <v>0</v>
      </c>
      <c r="N146" s="200">
        <f t="shared" si="24"/>
        <v>0</v>
      </c>
      <c r="O146" s="200">
        <f t="shared" si="25"/>
        <v>0</v>
      </c>
      <c r="P146" s="240">
        <f t="shared" si="26"/>
        <v>0</v>
      </c>
    </row>
    <row r="147" spans="1:16" s="157" customFormat="1" x14ac:dyDescent="0.25">
      <c r="A147" s="158">
        <v>13</v>
      </c>
      <c r="B147" s="183" t="s">
        <v>1441</v>
      </c>
      <c r="C147" s="208"/>
      <c r="D147" s="184" t="s">
        <v>1136</v>
      </c>
      <c r="E147" s="137">
        <v>72</v>
      </c>
      <c r="F147" s="198">
        <v>0</v>
      </c>
      <c r="G147" s="198">
        <v>0</v>
      </c>
      <c r="H147" s="198">
        <v>0</v>
      </c>
      <c r="I147" s="182">
        <f t="shared" si="21"/>
        <v>72</v>
      </c>
      <c r="J147" s="200">
        <v>0</v>
      </c>
      <c r="K147" s="200">
        <f t="shared" si="22"/>
        <v>0</v>
      </c>
      <c r="L147" s="105"/>
      <c r="M147" s="200">
        <f t="shared" si="23"/>
        <v>0</v>
      </c>
      <c r="N147" s="200">
        <f t="shared" si="24"/>
        <v>0</v>
      </c>
      <c r="O147" s="200">
        <f t="shared" si="25"/>
        <v>0</v>
      </c>
      <c r="P147" s="240">
        <f t="shared" si="26"/>
        <v>0</v>
      </c>
    </row>
    <row r="148" spans="1:16" s="157" customFormat="1" x14ac:dyDescent="0.25">
      <c r="A148" s="158">
        <v>14</v>
      </c>
      <c r="B148" s="183" t="s">
        <v>1442</v>
      </c>
      <c r="C148" s="208"/>
      <c r="D148" s="186" t="s">
        <v>1136</v>
      </c>
      <c r="E148" s="137">
        <v>72</v>
      </c>
      <c r="F148" s="198">
        <v>0</v>
      </c>
      <c r="G148" s="198">
        <v>0</v>
      </c>
      <c r="H148" s="198">
        <v>0</v>
      </c>
      <c r="I148" s="182">
        <f t="shared" si="21"/>
        <v>72</v>
      </c>
      <c r="J148" s="200">
        <v>0</v>
      </c>
      <c r="K148" s="200">
        <f t="shared" si="22"/>
        <v>0</v>
      </c>
      <c r="L148" s="105"/>
      <c r="M148" s="200">
        <f t="shared" si="23"/>
        <v>0</v>
      </c>
      <c r="N148" s="200">
        <f t="shared" si="24"/>
        <v>0</v>
      </c>
      <c r="O148" s="200">
        <f t="shared" si="25"/>
        <v>0</v>
      </c>
      <c r="P148" s="240">
        <f t="shared" si="26"/>
        <v>0</v>
      </c>
    </row>
    <row r="149" spans="1:16" s="157" customFormat="1" x14ac:dyDescent="0.25">
      <c r="A149" s="158">
        <v>15</v>
      </c>
      <c r="B149" s="183" t="s">
        <v>1443</v>
      </c>
      <c r="C149" s="208"/>
      <c r="D149" s="186" t="s">
        <v>1136</v>
      </c>
      <c r="E149" s="137">
        <v>72</v>
      </c>
      <c r="F149" s="198">
        <v>0</v>
      </c>
      <c r="G149" s="198">
        <v>0</v>
      </c>
      <c r="H149" s="198">
        <v>0</v>
      </c>
      <c r="I149" s="182">
        <f t="shared" si="21"/>
        <v>72</v>
      </c>
      <c r="J149" s="200">
        <v>0</v>
      </c>
      <c r="K149" s="200">
        <f t="shared" si="22"/>
        <v>0</v>
      </c>
      <c r="L149" s="105"/>
      <c r="M149" s="200">
        <f t="shared" si="23"/>
        <v>0</v>
      </c>
      <c r="N149" s="200">
        <f t="shared" si="24"/>
        <v>0</v>
      </c>
      <c r="O149" s="200">
        <f t="shared" si="25"/>
        <v>0</v>
      </c>
      <c r="P149" s="240">
        <f t="shared" si="26"/>
        <v>0</v>
      </c>
    </row>
    <row r="150" spans="1:16" s="157" customFormat="1" x14ac:dyDescent="0.25">
      <c r="A150" s="158">
        <v>16</v>
      </c>
      <c r="B150" s="183" t="s">
        <v>1444</v>
      </c>
      <c r="C150" s="208"/>
      <c r="D150" s="184" t="s">
        <v>1136</v>
      </c>
      <c r="E150" s="137">
        <v>72</v>
      </c>
      <c r="F150" s="198">
        <v>0</v>
      </c>
      <c r="G150" s="198">
        <v>0</v>
      </c>
      <c r="H150" s="198">
        <v>0</v>
      </c>
      <c r="I150" s="182">
        <f t="shared" si="21"/>
        <v>72</v>
      </c>
      <c r="J150" s="200">
        <v>0</v>
      </c>
      <c r="K150" s="200">
        <f t="shared" si="22"/>
        <v>0</v>
      </c>
      <c r="L150" s="105"/>
      <c r="M150" s="200">
        <f t="shared" si="23"/>
        <v>0</v>
      </c>
      <c r="N150" s="200">
        <f t="shared" si="24"/>
        <v>0</v>
      </c>
      <c r="O150" s="200">
        <f t="shared" si="25"/>
        <v>0</v>
      </c>
      <c r="P150" s="240">
        <f t="shared" si="26"/>
        <v>0</v>
      </c>
    </row>
    <row r="151" spans="1:16" s="157" customFormat="1" x14ac:dyDescent="0.25">
      <c r="A151" s="158">
        <v>17</v>
      </c>
      <c r="B151" s="183" t="s">
        <v>1445</v>
      </c>
      <c r="C151" s="208"/>
      <c r="D151" s="184" t="s">
        <v>1136</v>
      </c>
      <c r="E151" s="137">
        <v>72</v>
      </c>
      <c r="F151" s="198">
        <v>0</v>
      </c>
      <c r="G151" s="198">
        <v>0</v>
      </c>
      <c r="H151" s="198">
        <v>0</v>
      </c>
      <c r="I151" s="182">
        <f t="shared" si="21"/>
        <v>72</v>
      </c>
      <c r="J151" s="200">
        <v>0</v>
      </c>
      <c r="K151" s="200">
        <f t="shared" si="22"/>
        <v>0</v>
      </c>
      <c r="L151" s="105"/>
      <c r="M151" s="200">
        <f t="shared" si="23"/>
        <v>0</v>
      </c>
      <c r="N151" s="200">
        <f t="shared" si="24"/>
        <v>0</v>
      </c>
      <c r="O151" s="200">
        <f t="shared" si="25"/>
        <v>0</v>
      </c>
      <c r="P151" s="240">
        <f t="shared" si="26"/>
        <v>0</v>
      </c>
    </row>
    <row r="152" spans="1:16" s="157" customFormat="1" x14ac:dyDescent="0.25">
      <c r="A152" s="158">
        <v>18</v>
      </c>
      <c r="B152" s="183" t="s">
        <v>1446</v>
      </c>
      <c r="C152" s="208"/>
      <c r="D152" s="184" t="s">
        <v>1136</v>
      </c>
      <c r="E152" s="137">
        <v>1680</v>
      </c>
      <c r="F152" s="198">
        <v>0</v>
      </c>
      <c r="G152" s="198">
        <v>0</v>
      </c>
      <c r="H152" s="198">
        <v>0</v>
      </c>
      <c r="I152" s="182">
        <f t="shared" si="21"/>
        <v>1680</v>
      </c>
      <c r="J152" s="200">
        <v>0</v>
      </c>
      <c r="K152" s="200">
        <f t="shared" si="22"/>
        <v>0</v>
      </c>
      <c r="L152" s="105"/>
      <c r="M152" s="200">
        <f t="shared" si="23"/>
        <v>0</v>
      </c>
      <c r="N152" s="200">
        <f t="shared" si="24"/>
        <v>0</v>
      </c>
      <c r="O152" s="200">
        <f t="shared" si="25"/>
        <v>0</v>
      </c>
      <c r="P152" s="240">
        <f t="shared" si="26"/>
        <v>0</v>
      </c>
    </row>
    <row r="153" spans="1:16" s="157" customFormat="1" x14ac:dyDescent="0.25">
      <c r="A153" s="158">
        <v>19</v>
      </c>
      <c r="B153" s="183" t="s">
        <v>1447</v>
      </c>
      <c r="C153" s="208"/>
      <c r="D153" s="186" t="s">
        <v>1136</v>
      </c>
      <c r="E153" s="137">
        <v>1680</v>
      </c>
      <c r="F153" s="198">
        <v>0</v>
      </c>
      <c r="G153" s="198">
        <v>0</v>
      </c>
      <c r="H153" s="198">
        <v>0</v>
      </c>
      <c r="I153" s="182">
        <f t="shared" si="21"/>
        <v>1680</v>
      </c>
      <c r="J153" s="200">
        <v>0</v>
      </c>
      <c r="K153" s="200">
        <f t="shared" si="22"/>
        <v>0</v>
      </c>
      <c r="L153" s="105"/>
      <c r="M153" s="200">
        <f t="shared" si="23"/>
        <v>0</v>
      </c>
      <c r="N153" s="200">
        <f t="shared" si="24"/>
        <v>0</v>
      </c>
      <c r="O153" s="200">
        <f t="shared" si="25"/>
        <v>0</v>
      </c>
      <c r="P153" s="240">
        <f t="shared" si="26"/>
        <v>0</v>
      </c>
    </row>
    <row r="154" spans="1:16" s="157" customFormat="1" x14ac:dyDescent="0.25">
      <c r="A154" s="158">
        <v>20</v>
      </c>
      <c r="B154" s="183" t="s">
        <v>1448</v>
      </c>
      <c r="C154" s="208"/>
      <c r="D154" s="184" t="s">
        <v>1136</v>
      </c>
      <c r="E154" s="137">
        <v>72</v>
      </c>
      <c r="F154" s="198">
        <v>0</v>
      </c>
      <c r="G154" s="198">
        <v>0</v>
      </c>
      <c r="H154" s="198">
        <v>0</v>
      </c>
      <c r="I154" s="182">
        <f t="shared" si="21"/>
        <v>72</v>
      </c>
      <c r="J154" s="200">
        <v>0</v>
      </c>
      <c r="K154" s="200">
        <f t="shared" si="22"/>
        <v>0</v>
      </c>
      <c r="L154" s="105"/>
      <c r="M154" s="200">
        <f t="shared" si="23"/>
        <v>0</v>
      </c>
      <c r="N154" s="200">
        <f t="shared" si="24"/>
        <v>0</v>
      </c>
      <c r="O154" s="200">
        <f t="shared" si="25"/>
        <v>0</v>
      </c>
      <c r="P154" s="240">
        <f t="shared" si="26"/>
        <v>0</v>
      </c>
    </row>
    <row r="155" spans="1:16" s="157" customFormat="1" x14ac:dyDescent="0.25">
      <c r="A155" s="158">
        <v>21</v>
      </c>
      <c r="B155" s="183" t="s">
        <v>1449</v>
      </c>
      <c r="C155" s="208"/>
      <c r="D155" s="186" t="s">
        <v>1136</v>
      </c>
      <c r="E155" s="137">
        <v>72</v>
      </c>
      <c r="F155" s="198">
        <v>0</v>
      </c>
      <c r="G155" s="198">
        <v>0</v>
      </c>
      <c r="H155" s="198">
        <v>0</v>
      </c>
      <c r="I155" s="182">
        <f t="shared" si="21"/>
        <v>72</v>
      </c>
      <c r="J155" s="200">
        <v>0</v>
      </c>
      <c r="K155" s="200">
        <f t="shared" si="22"/>
        <v>0</v>
      </c>
      <c r="L155" s="105"/>
      <c r="M155" s="200">
        <f t="shared" si="23"/>
        <v>0</v>
      </c>
      <c r="N155" s="200">
        <f t="shared" si="24"/>
        <v>0</v>
      </c>
      <c r="O155" s="200">
        <f t="shared" si="25"/>
        <v>0</v>
      </c>
      <c r="P155" s="240">
        <f t="shared" si="26"/>
        <v>0</v>
      </c>
    </row>
    <row r="156" spans="1:16" s="157" customFormat="1" x14ac:dyDescent="0.25">
      <c r="A156" s="158">
        <v>22</v>
      </c>
      <c r="B156" s="183" t="s">
        <v>1450</v>
      </c>
      <c r="C156" s="208"/>
      <c r="D156" s="184" t="s">
        <v>1136</v>
      </c>
      <c r="E156" s="137">
        <v>120</v>
      </c>
      <c r="F156" s="198">
        <v>0</v>
      </c>
      <c r="G156" s="198">
        <v>0</v>
      </c>
      <c r="H156" s="198">
        <v>0</v>
      </c>
      <c r="I156" s="182">
        <f t="shared" si="21"/>
        <v>120</v>
      </c>
      <c r="J156" s="200">
        <v>0</v>
      </c>
      <c r="K156" s="200">
        <f t="shared" si="22"/>
        <v>0</v>
      </c>
      <c r="L156" s="105"/>
      <c r="M156" s="200">
        <f t="shared" si="23"/>
        <v>0</v>
      </c>
      <c r="N156" s="200">
        <f t="shared" si="24"/>
        <v>0</v>
      </c>
      <c r="O156" s="200">
        <f t="shared" si="25"/>
        <v>0</v>
      </c>
      <c r="P156" s="240">
        <f t="shared" si="26"/>
        <v>0</v>
      </c>
    </row>
    <row r="157" spans="1:16" s="157" customFormat="1" x14ac:dyDescent="0.25">
      <c r="A157" s="158">
        <v>23</v>
      </c>
      <c r="B157" s="183" t="s">
        <v>1451</v>
      </c>
      <c r="C157" s="208"/>
      <c r="D157" s="186" t="s">
        <v>1136</v>
      </c>
      <c r="E157" s="137">
        <v>7</v>
      </c>
      <c r="F157" s="198">
        <v>0</v>
      </c>
      <c r="G157" s="198">
        <v>0</v>
      </c>
      <c r="H157" s="198">
        <v>0</v>
      </c>
      <c r="I157" s="182">
        <f t="shared" si="21"/>
        <v>7</v>
      </c>
      <c r="J157" s="200">
        <v>0</v>
      </c>
      <c r="K157" s="200">
        <f t="shared" si="22"/>
        <v>0</v>
      </c>
      <c r="L157" s="105"/>
      <c r="M157" s="200">
        <f t="shared" si="23"/>
        <v>0</v>
      </c>
      <c r="N157" s="200">
        <f t="shared" si="24"/>
        <v>0</v>
      </c>
      <c r="O157" s="200">
        <f t="shared" si="25"/>
        <v>0</v>
      </c>
      <c r="P157" s="240">
        <f t="shared" si="26"/>
        <v>0</v>
      </c>
    </row>
    <row r="158" spans="1:16" s="157" customFormat="1" x14ac:dyDescent="0.25">
      <c r="A158" s="158">
        <v>24</v>
      </c>
      <c r="B158" s="183" t="s">
        <v>1452</v>
      </c>
      <c r="C158" s="208"/>
      <c r="D158" s="186" t="s">
        <v>1136</v>
      </c>
      <c r="E158" s="137">
        <v>720</v>
      </c>
      <c r="F158" s="198">
        <v>0</v>
      </c>
      <c r="G158" s="198">
        <v>0</v>
      </c>
      <c r="H158" s="198">
        <v>0</v>
      </c>
      <c r="I158" s="182">
        <f t="shared" si="21"/>
        <v>720</v>
      </c>
      <c r="J158" s="200">
        <v>0</v>
      </c>
      <c r="K158" s="200">
        <f t="shared" si="22"/>
        <v>0</v>
      </c>
      <c r="L158" s="105"/>
      <c r="M158" s="200">
        <f t="shared" si="23"/>
        <v>0</v>
      </c>
      <c r="N158" s="200">
        <f t="shared" si="24"/>
        <v>0</v>
      </c>
      <c r="O158" s="200">
        <f t="shared" si="25"/>
        <v>0</v>
      </c>
      <c r="P158" s="240">
        <f t="shared" si="26"/>
        <v>0</v>
      </c>
    </row>
    <row r="159" spans="1:16" s="157" customFormat="1" x14ac:dyDescent="0.25">
      <c r="A159" s="158">
        <v>25</v>
      </c>
      <c r="B159" s="183" t="s">
        <v>1453</v>
      </c>
      <c r="C159" s="208"/>
      <c r="D159" s="184" t="s">
        <v>1136</v>
      </c>
      <c r="E159" s="137">
        <v>720</v>
      </c>
      <c r="F159" s="198">
        <v>0</v>
      </c>
      <c r="G159" s="198">
        <v>0</v>
      </c>
      <c r="H159" s="198">
        <v>0</v>
      </c>
      <c r="I159" s="182">
        <f t="shared" si="21"/>
        <v>720</v>
      </c>
      <c r="J159" s="200">
        <v>0</v>
      </c>
      <c r="K159" s="200">
        <f t="shared" si="22"/>
        <v>0</v>
      </c>
      <c r="L159" s="105"/>
      <c r="M159" s="200">
        <f t="shared" si="23"/>
        <v>0</v>
      </c>
      <c r="N159" s="200">
        <f t="shared" si="24"/>
        <v>0</v>
      </c>
      <c r="O159" s="200">
        <f t="shared" si="25"/>
        <v>0</v>
      </c>
      <c r="P159" s="240">
        <f t="shared" si="26"/>
        <v>0</v>
      </c>
    </row>
    <row r="160" spans="1:16" s="157" customFormat="1" x14ac:dyDescent="0.25">
      <c r="A160" s="158">
        <v>26</v>
      </c>
      <c r="B160" s="187" t="s">
        <v>1454</v>
      </c>
      <c r="C160" s="212"/>
      <c r="D160" s="186" t="s">
        <v>1136</v>
      </c>
      <c r="E160" s="137">
        <v>720</v>
      </c>
      <c r="F160" s="198">
        <v>0</v>
      </c>
      <c r="G160" s="198">
        <v>0</v>
      </c>
      <c r="H160" s="198">
        <v>0</v>
      </c>
      <c r="I160" s="182">
        <f t="shared" si="21"/>
        <v>720</v>
      </c>
      <c r="J160" s="200">
        <v>0</v>
      </c>
      <c r="K160" s="200">
        <f t="shared" si="22"/>
        <v>0</v>
      </c>
      <c r="L160" s="105"/>
      <c r="M160" s="200">
        <f t="shared" si="23"/>
        <v>0</v>
      </c>
      <c r="N160" s="200">
        <f t="shared" si="24"/>
        <v>0</v>
      </c>
      <c r="O160" s="200">
        <f t="shared" si="25"/>
        <v>0</v>
      </c>
      <c r="P160" s="240">
        <f t="shared" si="26"/>
        <v>0</v>
      </c>
    </row>
    <row r="161" spans="1:16" s="157" customFormat="1" ht="30" x14ac:dyDescent="0.25">
      <c r="A161" s="158">
        <v>27</v>
      </c>
      <c r="B161" s="183" t="s">
        <v>1455</v>
      </c>
      <c r="C161" s="208"/>
      <c r="D161" s="184" t="s">
        <v>1136</v>
      </c>
      <c r="E161" s="137">
        <v>2004</v>
      </c>
      <c r="F161" s="198">
        <v>0</v>
      </c>
      <c r="G161" s="198">
        <v>0</v>
      </c>
      <c r="H161" s="198">
        <v>0</v>
      </c>
      <c r="I161" s="182">
        <f t="shared" si="21"/>
        <v>2004</v>
      </c>
      <c r="J161" s="200">
        <v>0</v>
      </c>
      <c r="K161" s="200">
        <f t="shared" si="22"/>
        <v>0</v>
      </c>
      <c r="L161" s="105"/>
      <c r="M161" s="200">
        <f t="shared" si="23"/>
        <v>0</v>
      </c>
      <c r="N161" s="200">
        <f t="shared" si="24"/>
        <v>0</v>
      </c>
      <c r="O161" s="200">
        <f t="shared" si="25"/>
        <v>0</v>
      </c>
      <c r="P161" s="240">
        <f t="shared" si="26"/>
        <v>0</v>
      </c>
    </row>
    <row r="162" spans="1:16" s="157" customFormat="1" x14ac:dyDescent="0.25">
      <c r="A162" s="158">
        <v>28</v>
      </c>
      <c r="B162" s="183" t="s">
        <v>1456</v>
      </c>
      <c r="C162" s="208"/>
      <c r="D162" s="186" t="s">
        <v>1136</v>
      </c>
      <c r="E162" s="137">
        <v>240</v>
      </c>
      <c r="F162" s="198">
        <v>0</v>
      </c>
      <c r="G162" s="198">
        <v>0</v>
      </c>
      <c r="H162" s="198">
        <v>0</v>
      </c>
      <c r="I162" s="182">
        <f t="shared" si="21"/>
        <v>240</v>
      </c>
      <c r="J162" s="200">
        <v>0</v>
      </c>
      <c r="K162" s="200">
        <f t="shared" si="22"/>
        <v>0</v>
      </c>
      <c r="L162" s="105"/>
      <c r="M162" s="200">
        <f t="shared" si="23"/>
        <v>0</v>
      </c>
      <c r="N162" s="200">
        <f t="shared" si="24"/>
        <v>0</v>
      </c>
      <c r="O162" s="200">
        <f t="shared" si="25"/>
        <v>0</v>
      </c>
      <c r="P162" s="240">
        <f t="shared" si="26"/>
        <v>0</v>
      </c>
    </row>
    <row r="163" spans="1:16" s="157" customFormat="1" x14ac:dyDescent="0.25">
      <c r="A163" s="158">
        <v>29</v>
      </c>
      <c r="B163" s="183" t="s">
        <v>1457</v>
      </c>
      <c r="C163" s="208"/>
      <c r="D163" s="186" t="s">
        <v>1136</v>
      </c>
      <c r="E163" s="137">
        <v>300</v>
      </c>
      <c r="F163" s="198">
        <v>0</v>
      </c>
      <c r="G163" s="198">
        <v>0</v>
      </c>
      <c r="H163" s="198">
        <v>0</v>
      </c>
      <c r="I163" s="182">
        <f t="shared" si="21"/>
        <v>300</v>
      </c>
      <c r="J163" s="200">
        <v>0</v>
      </c>
      <c r="K163" s="200">
        <f t="shared" si="22"/>
        <v>0</v>
      </c>
      <c r="L163" s="105"/>
      <c r="M163" s="200">
        <f t="shared" si="23"/>
        <v>0</v>
      </c>
      <c r="N163" s="200">
        <f t="shared" si="24"/>
        <v>0</v>
      </c>
      <c r="O163" s="200">
        <f t="shared" si="25"/>
        <v>0</v>
      </c>
      <c r="P163" s="240">
        <f t="shared" si="26"/>
        <v>0</v>
      </c>
    </row>
    <row r="164" spans="1:16" s="157" customFormat="1" x14ac:dyDescent="0.25">
      <c r="A164" s="158">
        <v>30</v>
      </c>
      <c r="B164" s="181" t="s">
        <v>1458</v>
      </c>
      <c r="C164" s="199"/>
      <c r="D164" s="188" t="s">
        <v>1136</v>
      </c>
      <c r="E164" s="137">
        <v>300</v>
      </c>
      <c r="F164" s="198">
        <v>0</v>
      </c>
      <c r="G164" s="198">
        <v>0</v>
      </c>
      <c r="H164" s="198">
        <v>0</v>
      </c>
      <c r="I164" s="182">
        <f t="shared" si="21"/>
        <v>300</v>
      </c>
      <c r="J164" s="200">
        <v>0</v>
      </c>
      <c r="K164" s="200">
        <f t="shared" si="22"/>
        <v>0</v>
      </c>
      <c r="L164" s="105"/>
      <c r="M164" s="200">
        <f t="shared" si="23"/>
        <v>0</v>
      </c>
      <c r="N164" s="200">
        <f t="shared" si="24"/>
        <v>0</v>
      </c>
      <c r="O164" s="200">
        <f t="shared" si="25"/>
        <v>0</v>
      </c>
      <c r="P164" s="240">
        <f t="shared" si="26"/>
        <v>0</v>
      </c>
    </row>
    <row r="165" spans="1:16" s="157" customFormat="1" ht="60" x14ac:dyDescent="0.25">
      <c r="A165" s="158">
        <v>31</v>
      </c>
      <c r="B165" s="181" t="s">
        <v>1459</v>
      </c>
      <c r="C165" s="199"/>
      <c r="D165" s="188" t="s">
        <v>1460</v>
      </c>
      <c r="E165" s="138">
        <v>120</v>
      </c>
      <c r="F165" s="198">
        <v>0</v>
      </c>
      <c r="G165" s="198">
        <v>0</v>
      </c>
      <c r="H165" s="198">
        <v>0</v>
      </c>
      <c r="I165" s="182">
        <f t="shared" si="21"/>
        <v>120</v>
      </c>
      <c r="J165" s="200">
        <v>0</v>
      </c>
      <c r="K165" s="200">
        <f t="shared" si="22"/>
        <v>0</v>
      </c>
      <c r="L165" s="105"/>
      <c r="M165" s="200">
        <f t="shared" si="23"/>
        <v>0</v>
      </c>
      <c r="N165" s="200">
        <f t="shared" si="24"/>
        <v>0</v>
      </c>
      <c r="O165" s="200">
        <f t="shared" si="25"/>
        <v>0</v>
      </c>
      <c r="P165" s="240">
        <f t="shared" si="26"/>
        <v>0</v>
      </c>
    </row>
    <row r="166" spans="1:16" s="157" customFormat="1" ht="15.75" customHeight="1" x14ac:dyDescent="0.25">
      <c r="A166" s="290" t="s">
        <v>1461</v>
      </c>
      <c r="B166" s="290"/>
      <c r="C166" s="290"/>
      <c r="D166" s="290"/>
      <c r="E166" s="290"/>
      <c r="F166" s="290"/>
      <c r="G166" s="290"/>
      <c r="H166" s="290"/>
      <c r="I166" s="290"/>
      <c r="J166" s="290"/>
      <c r="K166" s="177">
        <f>SUM(K125:K165)</f>
        <v>0</v>
      </c>
      <c r="L166" s="230"/>
      <c r="M166" s="238">
        <f>SUM(M135:M165)</f>
        <v>0</v>
      </c>
      <c r="N166" s="238">
        <f t="shared" ref="N166:P166" si="27">SUM(N135:N165)</f>
        <v>0</v>
      </c>
      <c r="O166" s="238">
        <f t="shared" si="27"/>
        <v>0</v>
      </c>
      <c r="P166" s="238">
        <f t="shared" si="27"/>
        <v>0</v>
      </c>
    </row>
    <row r="167" spans="1:16" x14ac:dyDescent="0.25">
      <c r="A167" s="264" t="s">
        <v>1221</v>
      </c>
      <c r="B167" s="264"/>
      <c r="C167" s="264"/>
      <c r="D167" s="264"/>
      <c r="E167" s="264"/>
      <c r="F167" s="264"/>
      <c r="G167" s="264"/>
      <c r="H167" s="264"/>
      <c r="I167" s="264"/>
      <c r="J167" s="264"/>
      <c r="K167" s="166">
        <f>SUM(K53+K84+K131+K166)</f>
        <v>0</v>
      </c>
      <c r="L167" s="213"/>
      <c r="M167" s="132" t="s">
        <v>1465</v>
      </c>
      <c r="N167" s="136" t="s">
        <v>1466</v>
      </c>
      <c r="O167" s="132" t="s">
        <v>1467</v>
      </c>
      <c r="P167" s="132" t="s">
        <v>1468</v>
      </c>
    </row>
    <row r="168" spans="1:16" x14ac:dyDescent="0.25">
      <c r="A168" s="214"/>
      <c r="B168" s="214"/>
      <c r="C168" s="214"/>
      <c r="D168" s="214"/>
      <c r="E168" s="214"/>
      <c r="F168" s="214"/>
      <c r="G168" s="214"/>
      <c r="H168" s="214"/>
      <c r="I168" s="214"/>
      <c r="J168" s="214"/>
      <c r="K168" s="215"/>
      <c r="L168" s="215"/>
      <c r="M168" s="215"/>
      <c r="N168" s="215"/>
      <c r="O168" s="215"/>
    </row>
    <row r="169" spans="1:16" x14ac:dyDescent="0.25">
      <c r="A169" s="278" t="s">
        <v>1512</v>
      </c>
      <c r="B169" s="279"/>
      <c r="C169" s="279"/>
      <c r="D169" s="280"/>
      <c r="E169" s="214"/>
      <c r="F169" s="214"/>
      <c r="G169" s="214"/>
      <c r="H169" s="214"/>
      <c r="I169" s="215"/>
      <c r="J169" s="97"/>
    </row>
    <row r="170" spans="1:16" x14ac:dyDescent="0.25">
      <c r="A170" s="221">
        <v>1</v>
      </c>
      <c r="B170" s="222" t="s">
        <v>1513</v>
      </c>
      <c r="C170" s="281">
        <f>SUM(M53+M84+M131+M166)</f>
        <v>0</v>
      </c>
      <c r="D170" s="282"/>
      <c r="E170" s="214"/>
      <c r="F170" s="214"/>
      <c r="G170" s="214"/>
      <c r="H170" s="214"/>
      <c r="I170" s="215"/>
      <c r="J170" s="97"/>
    </row>
    <row r="171" spans="1:16" x14ac:dyDescent="0.25">
      <c r="A171" s="223">
        <v>2</v>
      </c>
      <c r="B171" s="224" t="s">
        <v>1514</v>
      </c>
      <c r="C171" s="281">
        <f>SUM(N53+N84+N131+N166)</f>
        <v>0</v>
      </c>
      <c r="D171" s="282"/>
      <c r="E171" s="214"/>
      <c r="F171" s="214"/>
      <c r="G171" s="214"/>
      <c r="H171" s="214"/>
      <c r="I171" s="215"/>
      <c r="J171" s="97"/>
    </row>
    <row r="172" spans="1:16" x14ac:dyDescent="0.25">
      <c r="A172" s="223">
        <v>3</v>
      </c>
      <c r="B172" s="224" t="s">
        <v>1515</v>
      </c>
      <c r="C172" s="283">
        <f>SUM(O53+O84+O131+O166)</f>
        <v>0</v>
      </c>
      <c r="D172" s="284"/>
      <c r="E172" s="214"/>
      <c r="F172" s="214"/>
      <c r="G172" s="214"/>
      <c r="H172" s="214"/>
      <c r="I172" s="215"/>
      <c r="J172" s="97"/>
    </row>
    <row r="173" spans="1:16" x14ac:dyDescent="0.25">
      <c r="A173" s="223">
        <v>4</v>
      </c>
      <c r="B173" s="224" t="s">
        <v>1516</v>
      </c>
      <c r="C173" s="283">
        <f>SUM(P53+P84+P131+P166)</f>
        <v>0</v>
      </c>
      <c r="D173" s="284"/>
      <c r="E173" s="214"/>
      <c r="F173" s="214"/>
      <c r="G173" s="214"/>
      <c r="H173" s="214"/>
      <c r="I173" s="215"/>
      <c r="J173" s="97"/>
    </row>
    <row r="174" spans="1:16" x14ac:dyDescent="0.25">
      <c r="A174" s="276" t="s">
        <v>1517</v>
      </c>
      <c r="B174" s="277"/>
      <c r="C174" s="285">
        <f>SUM(C170:D173)</f>
        <v>0</v>
      </c>
      <c r="D174" s="286"/>
      <c r="E174" s="214"/>
      <c r="F174" s="214"/>
      <c r="G174" s="214"/>
      <c r="H174" s="214"/>
      <c r="I174" s="215"/>
      <c r="J174" s="97"/>
    </row>
    <row r="175" spans="1:16" x14ac:dyDescent="0.25">
      <c r="A175" s="214"/>
      <c r="B175" s="214"/>
      <c r="C175" s="214"/>
      <c r="D175" s="214"/>
      <c r="E175" s="214"/>
      <c r="F175" s="214"/>
      <c r="G175" s="214"/>
      <c r="H175" s="214"/>
      <c r="I175" s="214"/>
      <c r="J175" s="214"/>
      <c r="K175" s="215"/>
      <c r="L175" s="215"/>
      <c r="M175" s="215"/>
      <c r="N175" s="215"/>
      <c r="O175" s="215"/>
    </row>
    <row r="176" spans="1:16" x14ac:dyDescent="0.25">
      <c r="J176" s="97"/>
    </row>
    <row r="177" spans="1:15" x14ac:dyDescent="0.25">
      <c r="A177" s="244" t="s">
        <v>1243</v>
      </c>
      <c r="B177" s="244"/>
      <c r="C177" s="244"/>
      <c r="D177" s="244"/>
      <c r="E177" s="244"/>
      <c r="F177" s="244"/>
      <c r="G177" s="244"/>
      <c r="H177" s="244"/>
      <c r="I177" s="244"/>
      <c r="J177" s="244"/>
      <c r="K177" s="244"/>
      <c r="L177" s="233"/>
      <c r="M177" s="233"/>
      <c r="N177" s="233"/>
      <c r="O177" s="233"/>
    </row>
    <row r="178" spans="1:15" ht="48" customHeight="1" x14ac:dyDescent="0.25">
      <c r="A178" s="189" t="s">
        <v>1185</v>
      </c>
      <c r="B178" s="263" t="s">
        <v>1244</v>
      </c>
      <c r="C178" s="263"/>
      <c r="D178" s="263"/>
      <c r="E178" s="263"/>
      <c r="F178" s="263"/>
      <c r="G178" s="263"/>
      <c r="H178" s="263"/>
      <c r="I178" s="263"/>
      <c r="J178" s="263"/>
      <c r="K178" s="263"/>
      <c r="L178" s="216"/>
      <c r="M178" s="216"/>
      <c r="N178" s="216"/>
      <c r="O178" s="216"/>
    </row>
    <row r="179" spans="1:15" ht="43.5" customHeight="1" x14ac:dyDescent="0.25">
      <c r="A179" s="189" t="s">
        <v>1184</v>
      </c>
      <c r="B179" s="262" t="s">
        <v>1469</v>
      </c>
      <c r="C179" s="262"/>
      <c r="D179" s="262"/>
      <c r="E179" s="262"/>
      <c r="F179" s="262"/>
      <c r="G179" s="262"/>
      <c r="H179" s="262"/>
      <c r="I179" s="262"/>
      <c r="J179" s="262"/>
      <c r="K179" s="262"/>
      <c r="L179" s="218"/>
      <c r="M179" s="218"/>
      <c r="N179" s="218"/>
      <c r="O179" s="218"/>
    </row>
    <row r="180" spans="1:15" ht="54.75" customHeight="1" x14ac:dyDescent="0.25">
      <c r="A180" s="189" t="s">
        <v>1237</v>
      </c>
      <c r="B180" s="251" t="s">
        <v>1470</v>
      </c>
      <c r="C180" s="251"/>
      <c r="D180" s="251"/>
      <c r="E180" s="251"/>
      <c r="F180" s="251"/>
      <c r="G180" s="251"/>
      <c r="H180" s="251"/>
      <c r="I180" s="251"/>
      <c r="J180" s="251"/>
      <c r="K180" s="251"/>
      <c r="L180" s="217"/>
      <c r="M180" s="217"/>
      <c r="N180" s="217"/>
      <c r="O180" s="217"/>
    </row>
    <row r="181" spans="1:15" ht="45" customHeight="1" x14ac:dyDescent="0.25">
      <c r="A181" s="189" t="s">
        <v>1256</v>
      </c>
      <c r="B181" s="243" t="s">
        <v>1471</v>
      </c>
      <c r="C181" s="243"/>
      <c r="D181" s="243"/>
      <c r="E181" s="243"/>
      <c r="F181" s="243"/>
      <c r="G181" s="243"/>
      <c r="H181" s="243"/>
      <c r="I181" s="243"/>
      <c r="J181" s="243"/>
      <c r="K181" s="243"/>
      <c r="L181" s="190"/>
      <c r="M181" s="190"/>
      <c r="N181" s="190"/>
      <c r="O181" s="190"/>
    </row>
    <row r="182" spans="1:15" x14ac:dyDescent="0.25">
      <c r="A182" s="250" t="s">
        <v>1472</v>
      </c>
      <c r="B182" s="250"/>
      <c r="C182" s="250"/>
      <c r="D182" s="250"/>
      <c r="E182" s="250"/>
      <c r="F182" s="250"/>
      <c r="G182" s="250"/>
      <c r="H182" s="250"/>
      <c r="I182" s="250"/>
      <c r="J182" s="250"/>
      <c r="K182" s="250"/>
      <c r="L182" s="234"/>
      <c r="M182" s="234"/>
      <c r="N182" s="234"/>
      <c r="O182" s="234"/>
    </row>
    <row r="183" spans="1:15" x14ac:dyDescent="0.25">
      <c r="A183" s="189" t="s">
        <v>1250</v>
      </c>
      <c r="B183" s="243" t="s">
        <v>1251</v>
      </c>
      <c r="C183" s="243"/>
      <c r="D183" s="243"/>
      <c r="E183" s="243"/>
      <c r="F183" s="243"/>
      <c r="G183" s="243"/>
      <c r="H183" s="243"/>
      <c r="I183" s="243"/>
      <c r="J183" s="243"/>
      <c r="K183" s="243"/>
      <c r="L183" s="190"/>
      <c r="M183" s="190"/>
      <c r="N183" s="190"/>
      <c r="O183" s="190"/>
    </row>
    <row r="184" spans="1:15" x14ac:dyDescent="0.25">
      <c r="A184" s="189"/>
      <c r="B184" s="243" t="s">
        <v>1252</v>
      </c>
      <c r="C184" s="243"/>
      <c r="D184" s="243"/>
      <c r="E184" s="243"/>
      <c r="F184" s="243"/>
      <c r="G184" s="243"/>
      <c r="H184" s="243"/>
      <c r="I184" s="243"/>
      <c r="J184" s="243"/>
      <c r="K184" s="243"/>
      <c r="L184" s="190"/>
      <c r="M184" s="190"/>
      <c r="N184" s="190"/>
      <c r="O184" s="190"/>
    </row>
    <row r="185" spans="1:15" x14ac:dyDescent="0.25">
      <c r="A185" s="189"/>
      <c r="B185" s="243"/>
      <c r="C185" s="243"/>
      <c r="D185" s="243"/>
      <c r="E185" s="243"/>
      <c r="F185" s="243"/>
      <c r="G185" s="243"/>
      <c r="H185" s="243"/>
      <c r="I185" s="243"/>
      <c r="J185" s="243"/>
      <c r="K185" s="243"/>
      <c r="L185" s="190"/>
      <c r="M185" s="190"/>
      <c r="N185" s="190"/>
      <c r="O185" s="190"/>
    </row>
    <row r="186" spans="1:15" x14ac:dyDescent="0.25">
      <c r="A186" s="189"/>
      <c r="B186" s="243"/>
      <c r="C186" s="243"/>
      <c r="D186" s="243"/>
      <c r="E186" s="243"/>
      <c r="F186" s="243"/>
      <c r="G186" s="243"/>
      <c r="H186" s="243"/>
      <c r="I186" s="243"/>
      <c r="J186" s="243"/>
      <c r="K186" s="243"/>
      <c r="L186" s="190"/>
      <c r="M186" s="190"/>
      <c r="N186" s="190"/>
      <c r="O186" s="190"/>
    </row>
    <row r="187" spans="1:15" x14ac:dyDescent="0.25">
      <c r="A187" s="189"/>
      <c r="B187" s="243"/>
      <c r="C187" s="243"/>
      <c r="D187" s="243"/>
      <c r="E187" s="243"/>
      <c r="F187" s="243"/>
      <c r="G187" s="243"/>
      <c r="H187" s="243"/>
      <c r="I187" s="243"/>
      <c r="J187" s="243"/>
      <c r="K187" s="243"/>
      <c r="L187" s="190"/>
      <c r="M187" s="190"/>
      <c r="N187" s="190"/>
      <c r="O187" s="190"/>
    </row>
    <row r="188" spans="1:15" x14ac:dyDescent="0.25">
      <c r="A188" s="189"/>
      <c r="B188" s="243"/>
      <c r="C188" s="243"/>
      <c r="D188" s="243"/>
      <c r="E188" s="243"/>
      <c r="F188" s="243"/>
      <c r="G188" s="243"/>
      <c r="H188" s="243"/>
      <c r="I188" s="243"/>
      <c r="J188" s="243"/>
      <c r="K188" s="243"/>
      <c r="L188" s="190"/>
      <c r="M188" s="190"/>
      <c r="N188" s="190"/>
      <c r="O188" s="190"/>
    </row>
    <row r="189" spans="1:15" x14ac:dyDescent="0.25">
      <c r="A189" s="189"/>
      <c r="B189" s="243"/>
      <c r="C189" s="243"/>
      <c r="D189" s="243"/>
      <c r="E189" s="243"/>
      <c r="F189" s="243"/>
      <c r="G189" s="243"/>
      <c r="H189" s="243"/>
      <c r="I189" s="243"/>
      <c r="J189" s="243"/>
      <c r="K189" s="243"/>
      <c r="L189" s="190"/>
      <c r="M189" s="190"/>
      <c r="N189" s="190"/>
      <c r="O189" s="190"/>
    </row>
    <row r="190" spans="1:15" x14ac:dyDescent="0.25">
      <c r="A190" s="189"/>
      <c r="B190" s="190"/>
      <c r="C190" s="189"/>
      <c r="D190" s="190"/>
      <c r="E190" s="190"/>
      <c r="F190" s="190"/>
      <c r="G190" s="190"/>
      <c r="H190" s="190"/>
      <c r="I190" s="190"/>
      <c r="J190" s="190"/>
      <c r="K190" s="190"/>
      <c r="L190" s="190"/>
      <c r="M190" s="190"/>
      <c r="N190" s="190"/>
      <c r="O190" s="190"/>
    </row>
    <row r="191" spans="1:15" x14ac:dyDescent="0.25">
      <c r="A191" s="250" t="s">
        <v>1255</v>
      </c>
      <c r="B191" s="250"/>
      <c r="C191" s="250"/>
      <c r="D191" s="250"/>
      <c r="E191" s="250"/>
      <c r="F191" s="250"/>
      <c r="G191" s="250"/>
      <c r="H191" s="250"/>
      <c r="I191" s="250"/>
      <c r="J191" s="250"/>
      <c r="K191" s="250"/>
      <c r="L191" s="234"/>
      <c r="M191" s="234"/>
      <c r="N191" s="234"/>
      <c r="O191" s="234"/>
    </row>
    <row r="192" spans="1:15" x14ac:dyDescent="0.25">
      <c r="A192" s="189"/>
      <c r="B192" s="190"/>
      <c r="C192" s="189"/>
      <c r="D192" s="190"/>
      <c r="E192" s="190"/>
      <c r="F192" s="190"/>
      <c r="G192" s="190"/>
      <c r="H192" s="190"/>
      <c r="I192" s="190"/>
      <c r="J192" s="190"/>
      <c r="K192" s="190"/>
      <c r="L192" s="190"/>
      <c r="M192" s="190"/>
      <c r="N192" s="190"/>
      <c r="O192" s="190"/>
    </row>
    <row r="193" spans="1:15" ht="72.75" customHeight="1" x14ac:dyDescent="0.25">
      <c r="A193" s="189" t="s">
        <v>1253</v>
      </c>
      <c r="B193" s="242" t="s">
        <v>1254</v>
      </c>
      <c r="C193" s="242"/>
      <c r="D193" s="242"/>
      <c r="E193" s="242"/>
      <c r="F193" s="242"/>
      <c r="G193" s="242"/>
      <c r="H193" s="242"/>
      <c r="I193" s="242"/>
      <c r="J193" s="242"/>
      <c r="K193" s="242"/>
      <c r="L193" s="191"/>
      <c r="M193" s="191"/>
      <c r="N193" s="191"/>
      <c r="O193" s="191"/>
    </row>
    <row r="194" spans="1:15" ht="69" customHeight="1" x14ac:dyDescent="0.25">
      <c r="A194" s="189" t="s">
        <v>1223</v>
      </c>
      <c r="B194" s="243" t="s">
        <v>1473</v>
      </c>
      <c r="C194" s="243"/>
      <c r="D194" s="243"/>
      <c r="E194" s="243"/>
      <c r="F194" s="243"/>
      <c r="G194" s="243"/>
      <c r="H194" s="243"/>
      <c r="I194" s="243"/>
      <c r="J194" s="243"/>
      <c r="K194" s="243"/>
      <c r="L194" s="190"/>
      <c r="M194" s="190"/>
      <c r="N194" s="190"/>
      <c r="O194" s="190"/>
    </row>
    <row r="195" spans="1:15" ht="48.75" customHeight="1" x14ac:dyDescent="0.25">
      <c r="A195" s="189" t="s">
        <v>1224</v>
      </c>
      <c r="B195" s="242" t="s">
        <v>1474</v>
      </c>
      <c r="C195" s="242"/>
      <c r="D195" s="242"/>
      <c r="E195" s="242"/>
      <c r="F195" s="242"/>
      <c r="G195" s="242"/>
      <c r="H195" s="242"/>
      <c r="I195" s="242"/>
      <c r="J195" s="242"/>
      <c r="K195" s="242"/>
      <c r="L195" s="191"/>
      <c r="M195" s="191"/>
      <c r="N195" s="191"/>
      <c r="O195" s="191"/>
    </row>
    <row r="196" spans="1:15" ht="50.25" customHeight="1" x14ac:dyDescent="0.25">
      <c r="A196" s="189" t="s">
        <v>1228</v>
      </c>
      <c r="B196" s="242" t="s">
        <v>1475</v>
      </c>
      <c r="C196" s="242"/>
      <c r="D196" s="242"/>
      <c r="E196" s="242"/>
      <c r="F196" s="242"/>
      <c r="G196" s="242"/>
      <c r="H196" s="242"/>
      <c r="I196" s="242"/>
      <c r="J196" s="242"/>
      <c r="K196" s="242"/>
      <c r="L196" s="191"/>
      <c r="M196" s="191"/>
      <c r="N196" s="191"/>
      <c r="O196" s="191"/>
    </row>
    <row r="197" spans="1:15" ht="58.5" customHeight="1" x14ac:dyDescent="0.25">
      <c r="A197" s="189"/>
      <c r="B197" s="242" t="s">
        <v>1476</v>
      </c>
      <c r="C197" s="242"/>
      <c r="D197" s="242"/>
      <c r="E197" s="242"/>
      <c r="F197" s="242"/>
      <c r="G197" s="242"/>
      <c r="H197" s="242"/>
      <c r="I197" s="242"/>
      <c r="J197" s="242"/>
      <c r="K197" s="242"/>
      <c r="L197" s="191"/>
      <c r="M197" s="191"/>
      <c r="N197" s="191"/>
      <c r="O197" s="191"/>
    </row>
    <row r="198" spans="1:15" ht="49.5" customHeight="1" x14ac:dyDescent="0.25">
      <c r="A198" s="189"/>
      <c r="B198" s="243" t="s">
        <v>1477</v>
      </c>
      <c r="C198" s="243"/>
      <c r="D198" s="243"/>
      <c r="E198" s="243"/>
      <c r="F198" s="243"/>
      <c r="G198" s="243"/>
      <c r="H198" s="243"/>
      <c r="I198" s="243"/>
      <c r="J198" s="243"/>
      <c r="K198" s="243"/>
      <c r="L198" s="190"/>
      <c r="M198" s="190"/>
      <c r="N198" s="190"/>
      <c r="O198" s="190"/>
    </row>
    <row r="199" spans="1:15" ht="24.75" customHeight="1" x14ac:dyDescent="0.25">
      <c r="A199" s="189"/>
      <c r="B199" s="242" t="s">
        <v>1257</v>
      </c>
      <c r="C199" s="242"/>
      <c r="D199" s="242"/>
      <c r="E199" s="242"/>
      <c r="F199" s="242"/>
      <c r="G199" s="242"/>
      <c r="H199" s="242"/>
      <c r="I199" s="242"/>
      <c r="J199" s="242"/>
      <c r="K199" s="242"/>
      <c r="L199" s="191"/>
      <c r="M199" s="191"/>
      <c r="N199" s="191"/>
      <c r="O199" s="191"/>
    </row>
    <row r="200" spans="1:15" ht="31.5" customHeight="1" x14ac:dyDescent="0.25">
      <c r="A200" s="189"/>
      <c r="B200" s="242" t="s">
        <v>1258</v>
      </c>
      <c r="C200" s="242"/>
      <c r="D200" s="242"/>
      <c r="E200" s="242"/>
      <c r="F200" s="242"/>
      <c r="G200" s="242"/>
      <c r="H200" s="242"/>
      <c r="I200" s="242"/>
      <c r="J200" s="242"/>
      <c r="K200" s="242"/>
      <c r="L200" s="191"/>
      <c r="M200" s="191"/>
      <c r="N200" s="191"/>
      <c r="O200" s="191"/>
    </row>
    <row r="201" spans="1:15" x14ac:dyDescent="0.25">
      <c r="A201" s="189"/>
      <c r="B201" s="242" t="s">
        <v>1259</v>
      </c>
      <c r="C201" s="242"/>
      <c r="D201" s="242"/>
      <c r="E201" s="242"/>
      <c r="F201" s="242"/>
      <c r="G201" s="242"/>
      <c r="H201" s="242"/>
      <c r="I201" s="242"/>
      <c r="J201" s="242"/>
      <c r="K201" s="242"/>
      <c r="L201" s="191"/>
      <c r="M201" s="191"/>
      <c r="N201" s="191"/>
      <c r="O201" s="191"/>
    </row>
    <row r="202" spans="1:15" ht="31.5" customHeight="1" x14ac:dyDescent="0.25">
      <c r="A202" s="189"/>
      <c r="B202" s="247" t="s">
        <v>1260</v>
      </c>
      <c r="C202" s="247"/>
      <c r="D202" s="247"/>
      <c r="E202" s="247"/>
      <c r="F202" s="247"/>
      <c r="G202" s="247"/>
      <c r="H202" s="247"/>
      <c r="I202" s="247"/>
      <c r="J202" s="247"/>
      <c r="K202" s="247"/>
      <c r="L202" s="192"/>
      <c r="M202" s="192"/>
      <c r="N202" s="192"/>
      <c r="O202" s="192"/>
    </row>
    <row r="203" spans="1:15" ht="25.5" customHeight="1" x14ac:dyDescent="0.25">
      <c r="A203" s="189"/>
      <c r="B203" s="242" t="s">
        <v>1261</v>
      </c>
      <c r="C203" s="242"/>
      <c r="D203" s="242"/>
      <c r="E203" s="242"/>
      <c r="F203" s="242"/>
      <c r="G203" s="242"/>
      <c r="H203" s="242"/>
      <c r="I203" s="242"/>
      <c r="J203" s="242"/>
      <c r="K203" s="242"/>
      <c r="L203" s="191"/>
      <c r="M203" s="191"/>
      <c r="N203" s="191"/>
      <c r="O203" s="191"/>
    </row>
    <row r="204" spans="1:15" ht="24.75" customHeight="1" x14ac:dyDescent="0.25">
      <c r="A204" s="189"/>
      <c r="B204" s="242" t="s">
        <v>1262</v>
      </c>
      <c r="C204" s="242"/>
      <c r="D204" s="242"/>
      <c r="E204" s="242"/>
      <c r="F204" s="242"/>
      <c r="G204" s="242"/>
      <c r="H204" s="242"/>
      <c r="I204" s="242"/>
      <c r="J204" s="242"/>
      <c r="K204" s="242"/>
      <c r="L204" s="191"/>
      <c r="M204" s="191"/>
      <c r="N204" s="191"/>
      <c r="O204" s="191"/>
    </row>
    <row r="205" spans="1:15" ht="40.5" customHeight="1" x14ac:dyDescent="0.25">
      <c r="A205" s="189"/>
      <c r="B205" s="242" t="s">
        <v>1263</v>
      </c>
      <c r="C205" s="242"/>
      <c r="D205" s="242"/>
      <c r="E205" s="242"/>
      <c r="F205" s="242"/>
      <c r="G205" s="242"/>
      <c r="H205" s="242"/>
      <c r="I205" s="242"/>
      <c r="J205" s="242"/>
      <c r="K205" s="242"/>
      <c r="L205" s="191"/>
      <c r="M205" s="191"/>
      <c r="N205" s="191"/>
      <c r="O205" s="191"/>
    </row>
    <row r="206" spans="1:15" ht="39.75" customHeight="1" x14ac:dyDescent="0.25">
      <c r="A206" s="189"/>
      <c r="B206" s="242" t="s">
        <v>1264</v>
      </c>
      <c r="C206" s="242"/>
      <c r="D206" s="242"/>
      <c r="E206" s="242"/>
      <c r="F206" s="242"/>
      <c r="G206" s="242"/>
      <c r="H206" s="242"/>
      <c r="I206" s="242"/>
      <c r="J206" s="242"/>
      <c r="K206" s="242"/>
      <c r="L206" s="191"/>
      <c r="M206" s="191"/>
      <c r="N206" s="191"/>
      <c r="O206" s="191"/>
    </row>
    <row r="207" spans="1:15" ht="48" customHeight="1" x14ac:dyDescent="0.25">
      <c r="A207" s="189"/>
      <c r="B207" s="242" t="s">
        <v>1265</v>
      </c>
      <c r="C207" s="242"/>
      <c r="D207" s="242"/>
      <c r="E207" s="242"/>
      <c r="F207" s="242"/>
      <c r="G207" s="242"/>
      <c r="H207" s="242"/>
      <c r="I207" s="242"/>
      <c r="J207" s="242"/>
      <c r="K207" s="242"/>
      <c r="L207" s="191"/>
      <c r="M207" s="191"/>
      <c r="N207" s="191"/>
      <c r="O207" s="191"/>
    </row>
    <row r="208" spans="1:15" ht="62.25" customHeight="1" x14ac:dyDescent="0.25">
      <c r="A208" s="189" t="s">
        <v>1232</v>
      </c>
      <c r="B208" s="242" t="s">
        <v>1478</v>
      </c>
      <c r="C208" s="242"/>
      <c r="D208" s="242"/>
      <c r="E208" s="242"/>
      <c r="F208" s="242"/>
      <c r="G208" s="242"/>
      <c r="H208" s="242"/>
      <c r="I208" s="242"/>
      <c r="J208" s="242"/>
      <c r="K208" s="242"/>
      <c r="L208" s="191"/>
      <c r="M208" s="191"/>
      <c r="N208" s="191"/>
      <c r="O208" s="191"/>
    </row>
    <row r="209" spans="1:15" ht="79.5" customHeight="1" x14ac:dyDescent="0.25">
      <c r="A209" s="189"/>
      <c r="B209" s="242" t="s">
        <v>1266</v>
      </c>
      <c r="C209" s="242"/>
      <c r="D209" s="242"/>
      <c r="E209" s="242"/>
      <c r="F209" s="242"/>
      <c r="G209" s="242"/>
      <c r="H209" s="242"/>
      <c r="I209" s="242"/>
      <c r="J209" s="242"/>
      <c r="K209" s="242"/>
      <c r="L209" s="191"/>
      <c r="M209" s="191"/>
      <c r="N209" s="191"/>
      <c r="O209" s="191"/>
    </row>
    <row r="210" spans="1:15" ht="26.25" customHeight="1" x14ac:dyDescent="0.25">
      <c r="A210" s="245" t="s">
        <v>1267</v>
      </c>
      <c r="B210" s="245"/>
      <c r="C210" s="245"/>
      <c r="D210" s="245"/>
      <c r="E210" s="245"/>
      <c r="F210" s="245"/>
      <c r="G210" s="245"/>
      <c r="H210" s="245"/>
      <c r="I210" s="245"/>
      <c r="J210" s="245"/>
      <c r="K210" s="245"/>
      <c r="L210" s="235"/>
      <c r="M210" s="235"/>
      <c r="N210" s="235"/>
      <c r="O210" s="235"/>
    </row>
    <row r="211" spans="1:15" ht="41.25" customHeight="1" x14ac:dyDescent="0.25">
      <c r="A211" s="189" t="s">
        <v>1269</v>
      </c>
      <c r="B211" s="242" t="s">
        <v>1268</v>
      </c>
      <c r="C211" s="242"/>
      <c r="D211" s="242"/>
      <c r="E211" s="242"/>
      <c r="F211" s="242"/>
      <c r="G211" s="242"/>
      <c r="H211" s="242"/>
      <c r="I211" s="242"/>
      <c r="J211" s="242"/>
      <c r="K211" s="242"/>
      <c r="L211" s="191"/>
      <c r="M211" s="191"/>
      <c r="N211" s="191"/>
      <c r="O211" s="191"/>
    </row>
    <row r="212" spans="1:15" ht="53.25" customHeight="1" x14ac:dyDescent="0.25">
      <c r="A212" s="189" t="s">
        <v>1270</v>
      </c>
      <c r="B212" s="242" t="s">
        <v>1479</v>
      </c>
      <c r="C212" s="242"/>
      <c r="D212" s="242"/>
      <c r="E212" s="242"/>
      <c r="F212" s="242"/>
      <c r="G212" s="242"/>
      <c r="H212" s="242"/>
      <c r="I212" s="242"/>
      <c r="J212" s="242"/>
      <c r="K212" s="242"/>
      <c r="L212" s="191"/>
      <c r="M212" s="191"/>
      <c r="N212" s="191"/>
      <c r="O212" s="191"/>
    </row>
    <row r="213" spans="1:15" ht="57" customHeight="1" x14ac:dyDescent="0.25">
      <c r="A213" s="189" t="s">
        <v>1271</v>
      </c>
      <c r="B213" s="242" t="s">
        <v>1480</v>
      </c>
      <c r="C213" s="242"/>
      <c r="D213" s="242"/>
      <c r="E213" s="242"/>
      <c r="F213" s="242"/>
      <c r="G213" s="242"/>
      <c r="H213" s="242"/>
      <c r="I213" s="242"/>
      <c r="J213" s="242"/>
      <c r="K213" s="242"/>
      <c r="L213" s="191"/>
      <c r="M213" s="191"/>
      <c r="N213" s="191"/>
      <c r="O213" s="191"/>
    </row>
    <row r="214" spans="1:15" ht="69.75" customHeight="1" x14ac:dyDescent="0.25">
      <c r="A214" s="189" t="s">
        <v>1272</v>
      </c>
      <c r="B214" s="242" t="s">
        <v>1481</v>
      </c>
      <c r="C214" s="242"/>
      <c r="D214" s="242"/>
      <c r="E214" s="242"/>
      <c r="F214" s="242"/>
      <c r="G214" s="242"/>
      <c r="H214" s="242"/>
      <c r="I214" s="242"/>
      <c r="J214" s="242"/>
      <c r="K214" s="242"/>
      <c r="L214" s="191"/>
      <c r="M214" s="191"/>
      <c r="N214" s="191"/>
      <c r="O214" s="191"/>
    </row>
    <row r="215" spans="1:15" ht="47.25" customHeight="1" x14ac:dyDescent="0.25">
      <c r="A215" s="189" t="s">
        <v>1273</v>
      </c>
      <c r="B215" s="242" t="s">
        <v>1482</v>
      </c>
      <c r="C215" s="242"/>
      <c r="D215" s="242"/>
      <c r="E215" s="242"/>
      <c r="F215" s="242"/>
      <c r="G215" s="242"/>
      <c r="H215" s="242"/>
      <c r="I215" s="242"/>
      <c r="J215" s="242"/>
      <c r="K215" s="242"/>
      <c r="L215" s="191"/>
      <c r="M215" s="191"/>
      <c r="N215" s="191"/>
      <c r="O215" s="191"/>
    </row>
    <row r="216" spans="1:15" ht="49.5" customHeight="1" x14ac:dyDescent="0.25">
      <c r="A216" s="189" t="s">
        <v>1274</v>
      </c>
      <c r="B216" s="242" t="s">
        <v>1483</v>
      </c>
      <c r="C216" s="242"/>
      <c r="D216" s="242"/>
      <c r="E216" s="242"/>
      <c r="F216" s="242"/>
      <c r="G216" s="242"/>
      <c r="H216" s="242"/>
      <c r="I216" s="242"/>
      <c r="J216" s="242"/>
      <c r="K216" s="242"/>
      <c r="L216" s="191"/>
      <c r="M216" s="191"/>
      <c r="N216" s="191"/>
      <c r="O216" s="191"/>
    </row>
    <row r="217" spans="1:15" ht="53.25" customHeight="1" x14ac:dyDescent="0.25">
      <c r="A217" s="189" t="s">
        <v>1275</v>
      </c>
      <c r="B217" s="242" t="s">
        <v>1484</v>
      </c>
      <c r="C217" s="242"/>
      <c r="D217" s="242"/>
      <c r="E217" s="242"/>
      <c r="F217" s="242"/>
      <c r="G217" s="242"/>
      <c r="H217" s="242"/>
      <c r="I217" s="242"/>
      <c r="J217" s="242"/>
      <c r="K217" s="242"/>
      <c r="L217" s="191"/>
      <c r="M217" s="191"/>
      <c r="N217" s="191"/>
      <c r="O217" s="191"/>
    </row>
    <row r="218" spans="1:15" ht="44.25" customHeight="1" x14ac:dyDescent="0.25">
      <c r="A218" s="189" t="s">
        <v>1276</v>
      </c>
      <c r="B218" s="242" t="s">
        <v>1485</v>
      </c>
      <c r="C218" s="242"/>
      <c r="D218" s="242"/>
      <c r="E218" s="242"/>
      <c r="F218" s="242"/>
      <c r="G218" s="242"/>
      <c r="H218" s="242"/>
      <c r="I218" s="242"/>
      <c r="J218" s="242"/>
      <c r="K218" s="242"/>
      <c r="L218" s="191"/>
      <c r="M218" s="191"/>
      <c r="N218" s="191"/>
      <c r="O218" s="191"/>
    </row>
    <row r="219" spans="1:15" ht="55.5" customHeight="1" x14ac:dyDescent="0.25">
      <c r="A219" s="189" t="s">
        <v>1278</v>
      </c>
      <c r="B219" s="242" t="s">
        <v>1277</v>
      </c>
      <c r="C219" s="242"/>
      <c r="D219" s="242"/>
      <c r="E219" s="242"/>
      <c r="F219" s="242"/>
      <c r="G219" s="242"/>
      <c r="H219" s="242"/>
      <c r="I219" s="242"/>
      <c r="J219" s="242"/>
      <c r="K219" s="242"/>
      <c r="L219" s="191"/>
      <c r="M219" s="191"/>
      <c r="N219" s="191"/>
      <c r="O219" s="191"/>
    </row>
    <row r="220" spans="1:15" ht="54.75" customHeight="1" x14ac:dyDescent="0.25">
      <c r="A220" s="189" t="s">
        <v>1279</v>
      </c>
      <c r="B220" s="242" t="s">
        <v>1486</v>
      </c>
      <c r="C220" s="242"/>
      <c r="D220" s="242"/>
      <c r="E220" s="242"/>
      <c r="F220" s="242"/>
      <c r="G220" s="242"/>
      <c r="H220" s="242"/>
      <c r="I220" s="242"/>
      <c r="J220" s="242"/>
      <c r="K220" s="242"/>
      <c r="L220" s="191"/>
      <c r="M220" s="191"/>
      <c r="N220" s="191"/>
      <c r="O220" s="191"/>
    </row>
    <row r="221" spans="1:15" ht="84" customHeight="1" x14ac:dyDescent="0.25">
      <c r="A221" s="189" t="s">
        <v>1280</v>
      </c>
      <c r="B221" s="242" t="s">
        <v>1487</v>
      </c>
      <c r="C221" s="242"/>
      <c r="D221" s="242"/>
      <c r="E221" s="242"/>
      <c r="F221" s="242"/>
      <c r="G221" s="242"/>
      <c r="H221" s="242"/>
      <c r="I221" s="242"/>
      <c r="J221" s="242"/>
      <c r="K221" s="242"/>
      <c r="L221" s="191"/>
      <c r="M221" s="191"/>
      <c r="N221" s="191"/>
      <c r="O221" s="191"/>
    </row>
    <row r="222" spans="1:15" ht="41.25" customHeight="1" x14ac:dyDescent="0.25">
      <c r="A222" s="189" t="s">
        <v>1282</v>
      </c>
      <c r="B222" s="242" t="s">
        <v>1488</v>
      </c>
      <c r="C222" s="242"/>
      <c r="D222" s="242"/>
      <c r="E222" s="242"/>
      <c r="F222" s="242"/>
      <c r="G222" s="242"/>
      <c r="H222" s="242"/>
      <c r="I222" s="242"/>
      <c r="J222" s="242"/>
      <c r="K222" s="242"/>
      <c r="L222" s="191"/>
      <c r="M222" s="191"/>
      <c r="N222" s="191"/>
      <c r="O222" s="191"/>
    </row>
    <row r="223" spans="1:15" x14ac:dyDescent="0.25">
      <c r="A223" s="189"/>
      <c r="B223" s="191"/>
      <c r="C223" s="209"/>
      <c r="D223" s="191"/>
      <c r="E223" s="191"/>
      <c r="F223" s="191"/>
      <c r="G223" s="191"/>
      <c r="H223" s="191"/>
      <c r="I223" s="191"/>
      <c r="J223" s="191"/>
      <c r="K223" s="191"/>
      <c r="L223" s="191"/>
      <c r="M223" s="191"/>
      <c r="N223" s="191"/>
      <c r="O223" s="191"/>
    </row>
    <row r="224" spans="1:15" ht="45.75" customHeight="1" x14ac:dyDescent="0.25">
      <c r="A224" s="245" t="s">
        <v>1281</v>
      </c>
      <c r="B224" s="245"/>
      <c r="C224" s="245"/>
      <c r="D224" s="245"/>
      <c r="E224" s="245"/>
      <c r="F224" s="245"/>
      <c r="G224" s="245"/>
      <c r="H224" s="245"/>
      <c r="I224" s="245"/>
      <c r="J224" s="245"/>
      <c r="K224" s="245"/>
      <c r="L224" s="235"/>
      <c r="M224" s="235"/>
      <c r="N224" s="235"/>
      <c r="O224" s="235"/>
    </row>
    <row r="225" spans="1:15" ht="63.75" customHeight="1" x14ac:dyDescent="0.25">
      <c r="A225" s="189" t="s">
        <v>1284</v>
      </c>
      <c r="B225" s="249" t="s">
        <v>1283</v>
      </c>
      <c r="C225" s="249"/>
      <c r="D225" s="249"/>
      <c r="E225" s="249"/>
      <c r="F225" s="249"/>
      <c r="G225" s="249"/>
      <c r="H225" s="249"/>
      <c r="I225" s="249"/>
      <c r="J225" s="249"/>
      <c r="K225" s="249"/>
      <c r="L225" s="191"/>
      <c r="M225" s="191"/>
      <c r="N225" s="191"/>
      <c r="O225" s="191"/>
    </row>
    <row r="226" spans="1:15" ht="62.25" customHeight="1" x14ac:dyDescent="0.25">
      <c r="A226" s="189" t="s">
        <v>1285</v>
      </c>
      <c r="B226" s="242" t="s">
        <v>1489</v>
      </c>
      <c r="C226" s="242"/>
      <c r="D226" s="242"/>
      <c r="E226" s="242"/>
      <c r="F226" s="242"/>
      <c r="G226" s="242"/>
      <c r="H226" s="242"/>
      <c r="I226" s="242"/>
      <c r="J226" s="242"/>
      <c r="K226" s="242"/>
      <c r="L226" s="191"/>
      <c r="M226" s="191"/>
      <c r="N226" s="191"/>
      <c r="O226" s="191"/>
    </row>
    <row r="227" spans="1:15" ht="116.25" customHeight="1" x14ac:dyDescent="0.25">
      <c r="A227" s="189"/>
      <c r="B227" s="242" t="s">
        <v>1490</v>
      </c>
      <c r="C227" s="242"/>
      <c r="D227" s="242"/>
      <c r="E227" s="242"/>
      <c r="F227" s="242"/>
      <c r="G227" s="242"/>
      <c r="H227" s="242"/>
      <c r="I227" s="242"/>
      <c r="J227" s="242"/>
      <c r="K227" s="242"/>
      <c r="L227" s="191"/>
      <c r="M227" s="191"/>
      <c r="N227" s="191"/>
      <c r="O227" s="191"/>
    </row>
    <row r="228" spans="1:15" ht="48" customHeight="1" x14ac:dyDescent="0.25">
      <c r="A228" s="189" t="s">
        <v>1286</v>
      </c>
      <c r="B228" s="242" t="s">
        <v>1491</v>
      </c>
      <c r="C228" s="242"/>
      <c r="D228" s="242"/>
      <c r="E228" s="242"/>
      <c r="F228" s="242"/>
      <c r="G228" s="242"/>
      <c r="H228" s="242"/>
      <c r="I228" s="242"/>
      <c r="J228" s="242"/>
      <c r="K228" s="242"/>
      <c r="L228" s="191"/>
      <c r="M228" s="191"/>
      <c r="N228" s="191"/>
      <c r="O228" s="191"/>
    </row>
    <row r="229" spans="1:15" ht="63" customHeight="1" x14ac:dyDescent="0.25">
      <c r="A229" s="245" t="s">
        <v>1287</v>
      </c>
      <c r="B229" s="245"/>
      <c r="C229" s="245"/>
      <c r="D229" s="245"/>
      <c r="E229" s="245"/>
      <c r="F229" s="245"/>
      <c r="G229" s="245"/>
      <c r="H229" s="245"/>
      <c r="I229" s="245"/>
      <c r="J229" s="245"/>
      <c r="K229" s="245"/>
      <c r="L229" s="235"/>
      <c r="M229" s="235"/>
      <c r="N229" s="235"/>
      <c r="O229" s="235"/>
    </row>
    <row r="230" spans="1:15" ht="55.5" customHeight="1" x14ac:dyDescent="0.25">
      <c r="A230" s="189" t="s">
        <v>1288</v>
      </c>
      <c r="B230" s="249" t="s">
        <v>1492</v>
      </c>
      <c r="C230" s="249"/>
      <c r="D230" s="249"/>
      <c r="E230" s="249"/>
      <c r="F230" s="249"/>
      <c r="G230" s="249"/>
      <c r="H230" s="249"/>
      <c r="I230" s="249"/>
      <c r="J230" s="249"/>
      <c r="K230" s="249"/>
      <c r="L230" s="191"/>
      <c r="M230" s="191"/>
      <c r="N230" s="191"/>
      <c r="O230" s="191"/>
    </row>
    <row r="231" spans="1:15" ht="80.25" customHeight="1" x14ac:dyDescent="0.25">
      <c r="A231" s="189" t="s">
        <v>1289</v>
      </c>
      <c r="B231" s="242" t="s">
        <v>1493</v>
      </c>
      <c r="C231" s="242"/>
      <c r="D231" s="242"/>
      <c r="E231" s="242"/>
      <c r="F231" s="242"/>
      <c r="G231" s="242"/>
      <c r="H231" s="242"/>
      <c r="I231" s="242"/>
      <c r="J231" s="242"/>
      <c r="K231" s="242"/>
      <c r="L231" s="191"/>
      <c r="M231" s="191"/>
      <c r="N231" s="191"/>
      <c r="O231" s="191"/>
    </row>
    <row r="232" spans="1:15" ht="48.75" customHeight="1" x14ac:dyDescent="0.25">
      <c r="A232" s="189" t="s">
        <v>1290</v>
      </c>
      <c r="B232" s="242" t="s">
        <v>1494</v>
      </c>
      <c r="C232" s="242"/>
      <c r="D232" s="242"/>
      <c r="E232" s="242"/>
      <c r="F232" s="242"/>
      <c r="G232" s="242"/>
      <c r="H232" s="242"/>
      <c r="I232" s="242"/>
      <c r="J232" s="242"/>
      <c r="K232" s="242"/>
      <c r="L232" s="191"/>
      <c r="M232" s="191"/>
      <c r="N232" s="191"/>
      <c r="O232" s="191"/>
    </row>
    <row r="233" spans="1:15" ht="40.5" customHeight="1" x14ac:dyDescent="0.25">
      <c r="A233" s="189"/>
      <c r="B233" s="246" t="s">
        <v>1294</v>
      </c>
      <c r="C233" s="246"/>
      <c r="D233" s="246"/>
      <c r="E233" s="246"/>
      <c r="F233" s="246"/>
      <c r="G233" s="246"/>
      <c r="H233" s="246"/>
      <c r="I233" s="246"/>
      <c r="J233" s="246"/>
      <c r="K233" s="246"/>
      <c r="L233" s="193"/>
      <c r="M233" s="193"/>
      <c r="N233" s="193"/>
      <c r="O233" s="193"/>
    </row>
    <row r="234" spans="1:15" ht="38.25" customHeight="1" x14ac:dyDescent="0.25">
      <c r="A234" s="189"/>
      <c r="B234" s="246" t="s">
        <v>1295</v>
      </c>
      <c r="C234" s="246"/>
      <c r="D234" s="246"/>
      <c r="E234" s="246"/>
      <c r="F234" s="246"/>
      <c r="G234" s="246"/>
      <c r="H234" s="246"/>
      <c r="I234" s="246"/>
      <c r="J234" s="246"/>
      <c r="K234" s="246"/>
      <c r="L234" s="193"/>
      <c r="M234" s="193"/>
      <c r="N234" s="193"/>
      <c r="O234" s="193"/>
    </row>
    <row r="235" spans="1:15" ht="35.25" customHeight="1" x14ac:dyDescent="0.25">
      <c r="A235" s="189"/>
      <c r="B235" s="247" t="s">
        <v>1296</v>
      </c>
      <c r="C235" s="247"/>
      <c r="D235" s="247"/>
      <c r="E235" s="247"/>
      <c r="F235" s="247"/>
      <c r="G235" s="247"/>
      <c r="H235" s="247"/>
      <c r="I235" s="247"/>
      <c r="J235" s="247"/>
      <c r="K235" s="247"/>
      <c r="L235" s="192"/>
      <c r="M235" s="192"/>
      <c r="N235" s="192"/>
      <c r="O235" s="192"/>
    </row>
    <row r="236" spans="1:15" ht="50.25" customHeight="1" x14ac:dyDescent="0.25">
      <c r="A236" s="189" t="s">
        <v>1291</v>
      </c>
      <c r="B236" s="242" t="s">
        <v>1495</v>
      </c>
      <c r="C236" s="242"/>
      <c r="D236" s="242"/>
      <c r="E236" s="242"/>
      <c r="F236" s="242"/>
      <c r="G236" s="242"/>
      <c r="H236" s="242"/>
      <c r="I236" s="242"/>
      <c r="J236" s="242"/>
      <c r="K236" s="242"/>
      <c r="L236" s="191"/>
      <c r="M236" s="191"/>
      <c r="N236" s="191"/>
      <c r="O236" s="191"/>
    </row>
    <row r="237" spans="1:15" ht="81" customHeight="1" x14ac:dyDescent="0.25">
      <c r="A237" s="189"/>
      <c r="B237" s="242" t="s">
        <v>1496</v>
      </c>
      <c r="C237" s="242"/>
      <c r="D237" s="242"/>
      <c r="E237" s="242"/>
      <c r="F237" s="242"/>
      <c r="G237" s="242"/>
      <c r="H237" s="242"/>
      <c r="I237" s="242"/>
      <c r="J237" s="242"/>
      <c r="K237" s="242"/>
      <c r="L237" s="191"/>
      <c r="M237" s="191"/>
      <c r="N237" s="191"/>
      <c r="O237" s="191"/>
    </row>
    <row r="238" spans="1:15" ht="43.5" customHeight="1" x14ac:dyDescent="0.25">
      <c r="A238" s="189" t="s">
        <v>1292</v>
      </c>
      <c r="B238" s="242" t="s">
        <v>1497</v>
      </c>
      <c r="C238" s="242"/>
      <c r="D238" s="242"/>
      <c r="E238" s="242"/>
      <c r="F238" s="242"/>
      <c r="G238" s="242"/>
      <c r="H238" s="242"/>
      <c r="I238" s="242"/>
      <c r="J238" s="242"/>
      <c r="K238" s="242"/>
      <c r="L238" s="191"/>
      <c r="M238" s="191"/>
      <c r="N238" s="191"/>
      <c r="O238" s="191"/>
    </row>
    <row r="239" spans="1:15" ht="31.5" customHeight="1" x14ac:dyDescent="0.25">
      <c r="A239" s="189" t="s">
        <v>1293</v>
      </c>
      <c r="B239" s="248" t="s">
        <v>1498</v>
      </c>
      <c r="C239" s="248"/>
      <c r="D239" s="248"/>
      <c r="E239" s="248"/>
      <c r="F239" s="248"/>
      <c r="G239" s="248"/>
      <c r="H239" s="248"/>
      <c r="I239" s="248"/>
      <c r="J239" s="248"/>
      <c r="K239" s="248"/>
      <c r="L239" s="194"/>
      <c r="M239" s="194"/>
      <c r="N239" s="194"/>
      <c r="O239" s="194"/>
    </row>
    <row r="240" spans="1:15" ht="42.75" customHeight="1" x14ac:dyDescent="0.25">
      <c r="A240" s="189"/>
      <c r="B240" s="242" t="s">
        <v>1499</v>
      </c>
      <c r="C240" s="242"/>
      <c r="D240" s="242"/>
      <c r="E240" s="242"/>
      <c r="F240" s="242"/>
      <c r="G240" s="242"/>
      <c r="H240" s="242"/>
      <c r="I240" s="242"/>
      <c r="J240" s="242"/>
      <c r="K240" s="242"/>
      <c r="L240" s="191"/>
      <c r="M240" s="191"/>
      <c r="N240" s="191"/>
      <c r="O240" s="191"/>
    </row>
    <row r="241" spans="1:15" ht="47.25" customHeight="1" x14ac:dyDescent="0.25">
      <c r="A241" s="189"/>
      <c r="B241" s="242" t="s">
        <v>1500</v>
      </c>
      <c r="C241" s="242"/>
      <c r="D241" s="242"/>
      <c r="E241" s="242"/>
      <c r="F241" s="242"/>
      <c r="G241" s="242"/>
      <c r="H241" s="242"/>
      <c r="I241" s="242"/>
      <c r="J241" s="242"/>
      <c r="K241" s="242"/>
      <c r="L241" s="191"/>
      <c r="M241" s="191"/>
      <c r="N241" s="191"/>
      <c r="O241" s="191"/>
    </row>
    <row r="242" spans="1:15" ht="47.25" customHeight="1" x14ac:dyDescent="0.25">
      <c r="A242" s="189"/>
      <c r="B242" s="242" t="s">
        <v>1501</v>
      </c>
      <c r="C242" s="242"/>
      <c r="D242" s="242"/>
      <c r="E242" s="242"/>
      <c r="F242" s="242"/>
      <c r="G242" s="242"/>
      <c r="H242" s="242"/>
      <c r="I242" s="242"/>
      <c r="J242" s="242"/>
      <c r="K242" s="242"/>
      <c r="L242" s="191"/>
      <c r="M242" s="191"/>
      <c r="N242" s="191"/>
      <c r="O242" s="191"/>
    </row>
    <row r="243" spans="1:15" ht="24" customHeight="1" x14ac:dyDescent="0.25">
      <c r="A243" s="189"/>
      <c r="B243" s="191" t="s">
        <v>1502</v>
      </c>
      <c r="C243" s="209"/>
      <c r="D243" s="191"/>
      <c r="E243" s="191"/>
      <c r="F243" s="191"/>
      <c r="G243" s="191"/>
      <c r="H243" s="191"/>
      <c r="I243" s="191"/>
      <c r="J243" s="191"/>
      <c r="K243" s="191"/>
      <c r="L243" s="191"/>
      <c r="M243" s="191"/>
      <c r="N243" s="191"/>
      <c r="O243" s="191"/>
    </row>
    <row r="244" spans="1:15" ht="35.25" customHeight="1" x14ac:dyDescent="0.25">
      <c r="A244" s="189"/>
      <c r="B244" s="242" t="s">
        <v>1503</v>
      </c>
      <c r="C244" s="242"/>
      <c r="D244" s="242"/>
      <c r="E244" s="242"/>
      <c r="F244" s="242"/>
      <c r="G244" s="242"/>
      <c r="H244" s="242"/>
      <c r="I244" s="242"/>
      <c r="J244" s="242"/>
      <c r="K244" s="242"/>
      <c r="L244" s="191"/>
      <c r="M244" s="191"/>
      <c r="N244" s="191"/>
      <c r="O244" s="191"/>
    </row>
    <row r="245" spans="1:15" x14ac:dyDescent="0.25">
      <c r="A245" s="189" t="s">
        <v>1298</v>
      </c>
      <c r="B245" s="242" t="s">
        <v>1504</v>
      </c>
      <c r="C245" s="242"/>
      <c r="D245" s="242"/>
      <c r="E245" s="242"/>
      <c r="F245" s="242"/>
      <c r="G245" s="242"/>
      <c r="H245" s="242"/>
      <c r="I245" s="242"/>
      <c r="J245" s="242"/>
      <c r="K245" s="242"/>
      <c r="L245" s="191"/>
      <c r="M245" s="191"/>
      <c r="N245" s="191"/>
      <c r="O245" s="191"/>
    </row>
    <row r="246" spans="1:15" ht="36.75" customHeight="1" x14ac:dyDescent="0.25">
      <c r="A246" s="189" t="s">
        <v>1300</v>
      </c>
      <c r="B246" s="190" t="s">
        <v>1297</v>
      </c>
      <c r="C246" s="189"/>
      <c r="D246" s="191"/>
      <c r="E246" s="191"/>
      <c r="F246" s="191"/>
      <c r="G246" s="191"/>
      <c r="H246" s="191"/>
      <c r="I246" s="191"/>
      <c r="J246" s="191"/>
      <c r="K246" s="191"/>
      <c r="L246" s="191"/>
      <c r="M246" s="191"/>
      <c r="N246" s="191"/>
      <c r="O246" s="191"/>
    </row>
    <row r="247" spans="1:15" ht="116.25" customHeight="1" x14ac:dyDescent="0.25">
      <c r="A247" s="189"/>
      <c r="B247" s="242" t="s">
        <v>1505</v>
      </c>
      <c r="C247" s="242"/>
      <c r="D247" s="242"/>
      <c r="E247" s="242"/>
      <c r="F247" s="242"/>
      <c r="G247" s="242"/>
      <c r="H247" s="242"/>
      <c r="I247" s="242"/>
      <c r="J247" s="242"/>
      <c r="K247" s="242"/>
      <c r="L247" s="191"/>
      <c r="M247" s="191"/>
      <c r="N247" s="191"/>
      <c r="O247" s="191"/>
    </row>
    <row r="248" spans="1:15" ht="49.5" customHeight="1" x14ac:dyDescent="0.25">
      <c r="A248" s="189" t="s">
        <v>1301</v>
      </c>
      <c r="B248" s="243" t="s">
        <v>1299</v>
      </c>
      <c r="C248" s="243"/>
      <c r="D248" s="243"/>
      <c r="E248" s="243"/>
      <c r="F248" s="243"/>
      <c r="G248" s="243"/>
      <c r="H248" s="243"/>
      <c r="I248" s="243"/>
      <c r="J248" s="243"/>
      <c r="K248" s="243"/>
      <c r="L248" s="190"/>
      <c r="M248" s="190"/>
      <c r="N248" s="190"/>
      <c r="O248" s="190"/>
    </row>
    <row r="249" spans="1:15" ht="38.25" customHeight="1" x14ac:dyDescent="0.25">
      <c r="A249" s="189" t="s">
        <v>1302</v>
      </c>
      <c r="B249" s="242" t="s">
        <v>1506</v>
      </c>
      <c r="C249" s="242"/>
      <c r="D249" s="242"/>
      <c r="E249" s="242"/>
      <c r="F249" s="242"/>
      <c r="G249" s="242"/>
      <c r="H249" s="242"/>
      <c r="I249" s="242"/>
      <c r="J249" s="242"/>
      <c r="K249" s="242"/>
      <c r="L249" s="191"/>
      <c r="M249" s="191"/>
      <c r="N249" s="191"/>
      <c r="O249" s="191"/>
    </row>
    <row r="250" spans="1:15" ht="53.25" customHeight="1" x14ac:dyDescent="0.25">
      <c r="A250" s="189" t="s">
        <v>1303</v>
      </c>
      <c r="B250" s="242" t="s">
        <v>1507</v>
      </c>
      <c r="C250" s="242"/>
      <c r="D250" s="242"/>
      <c r="E250" s="242"/>
      <c r="F250" s="242"/>
      <c r="G250" s="242"/>
      <c r="H250" s="242"/>
      <c r="I250" s="242"/>
      <c r="J250" s="242"/>
      <c r="K250" s="242"/>
      <c r="L250" s="191"/>
      <c r="M250" s="191"/>
      <c r="N250" s="191"/>
      <c r="O250" s="191"/>
    </row>
    <row r="251" spans="1:15" ht="63" customHeight="1" x14ac:dyDescent="0.25">
      <c r="A251" s="189" t="s">
        <v>1304</v>
      </c>
      <c r="B251" s="242" t="s">
        <v>1508</v>
      </c>
      <c r="C251" s="242"/>
      <c r="D251" s="242"/>
      <c r="E251" s="242"/>
      <c r="F251" s="242"/>
      <c r="G251" s="242"/>
      <c r="H251" s="242"/>
      <c r="I251" s="242"/>
      <c r="J251" s="242"/>
      <c r="K251" s="242"/>
      <c r="L251" s="191"/>
      <c r="M251" s="191"/>
      <c r="N251" s="191"/>
      <c r="O251" s="191"/>
    </row>
    <row r="252" spans="1:15" ht="63.75" customHeight="1" x14ac:dyDescent="0.25">
      <c r="A252" s="189" t="s">
        <v>1305</v>
      </c>
      <c r="B252" s="242" t="s">
        <v>1508</v>
      </c>
      <c r="C252" s="242"/>
      <c r="D252" s="242"/>
      <c r="E252" s="242"/>
      <c r="F252" s="242"/>
      <c r="G252" s="242"/>
      <c r="H252" s="242"/>
      <c r="I252" s="242"/>
      <c r="J252" s="242"/>
      <c r="K252" s="242"/>
      <c r="L252" s="191"/>
      <c r="M252" s="191"/>
      <c r="N252" s="191"/>
      <c r="O252" s="191"/>
    </row>
    <row r="253" spans="1:15" x14ac:dyDescent="0.25">
      <c r="A253" s="244" t="s">
        <v>1307</v>
      </c>
      <c r="B253" s="244"/>
      <c r="C253" s="244"/>
      <c r="D253" s="244"/>
      <c r="E253" s="244"/>
      <c r="F253" s="244"/>
      <c r="G253" s="244"/>
      <c r="H253" s="244"/>
      <c r="I253" s="244"/>
      <c r="J253" s="244"/>
      <c r="K253" s="244"/>
      <c r="L253" s="233"/>
      <c r="M253" s="233"/>
      <c r="N253" s="233"/>
      <c r="O253" s="233"/>
    </row>
    <row r="254" spans="1:15" ht="57" customHeight="1" x14ac:dyDescent="0.25">
      <c r="A254" s="189" t="s">
        <v>1308</v>
      </c>
      <c r="B254" s="242" t="s">
        <v>1509</v>
      </c>
      <c r="C254" s="242"/>
      <c r="D254" s="242"/>
      <c r="E254" s="242"/>
      <c r="F254" s="242"/>
      <c r="G254" s="242"/>
      <c r="H254" s="242"/>
      <c r="I254" s="242"/>
      <c r="J254" s="242"/>
      <c r="K254" s="242"/>
      <c r="L254" s="191"/>
      <c r="M254" s="191"/>
      <c r="N254" s="191"/>
      <c r="O254" s="191"/>
    </row>
    <row r="255" spans="1:15" x14ac:dyDescent="0.25">
      <c r="A255" s="189"/>
      <c r="B255" s="191"/>
      <c r="C255" s="209"/>
      <c r="D255" s="191"/>
      <c r="E255" s="191"/>
      <c r="F255" s="191"/>
      <c r="G255" s="191"/>
      <c r="H255" s="191"/>
      <c r="I255" s="191"/>
      <c r="J255" s="191"/>
      <c r="K255" s="191"/>
      <c r="L255" s="191"/>
      <c r="M255" s="191"/>
      <c r="N255" s="191"/>
      <c r="O255" s="191"/>
    </row>
    <row r="256" spans="1:15" x14ac:dyDescent="0.25">
      <c r="A256" s="245" t="s">
        <v>1309</v>
      </c>
      <c r="B256" s="245"/>
      <c r="C256" s="245"/>
      <c r="D256" s="245"/>
      <c r="E256" s="245"/>
      <c r="F256" s="245"/>
      <c r="G256" s="245"/>
      <c r="H256" s="245"/>
      <c r="I256" s="245"/>
      <c r="J256" s="245"/>
      <c r="K256" s="245"/>
      <c r="L256" s="235"/>
      <c r="M256" s="235"/>
      <c r="N256" s="235"/>
      <c r="O256" s="235"/>
    </row>
    <row r="257" spans="1:15" ht="49.5" customHeight="1" x14ac:dyDescent="0.25">
      <c r="A257" s="189" t="s">
        <v>1310</v>
      </c>
      <c r="B257" s="242" t="s">
        <v>1306</v>
      </c>
      <c r="C257" s="242"/>
      <c r="D257" s="242"/>
      <c r="E257" s="242"/>
      <c r="F257" s="242"/>
      <c r="G257" s="242"/>
      <c r="H257" s="242"/>
      <c r="I257" s="242"/>
      <c r="J257" s="242"/>
      <c r="K257" s="242"/>
      <c r="L257" s="191"/>
      <c r="M257" s="191"/>
      <c r="N257" s="191"/>
      <c r="O257" s="191"/>
    </row>
    <row r="258" spans="1:15" ht="32.25" customHeight="1" x14ac:dyDescent="0.25">
      <c r="A258" s="252" t="s">
        <v>1522</v>
      </c>
      <c r="B258" s="252"/>
      <c r="C258" s="252"/>
      <c r="D258" s="252"/>
      <c r="E258" s="252"/>
      <c r="F258" s="252"/>
      <c r="G258" s="252"/>
      <c r="H258" s="252"/>
      <c r="I258" s="252"/>
      <c r="J258" s="252"/>
      <c r="K258" s="252"/>
      <c r="L258" s="195"/>
      <c r="M258" s="195"/>
      <c r="N258" s="195"/>
      <c r="O258" s="195"/>
    </row>
    <row r="259" spans="1:15" ht="41.25" customHeight="1" x14ac:dyDescent="0.25">
      <c r="A259" s="255" t="s">
        <v>1510</v>
      </c>
      <c r="B259" s="255"/>
      <c r="C259" s="255"/>
      <c r="D259" s="255"/>
      <c r="E259" s="255"/>
      <c r="F259" s="255"/>
      <c r="G259" s="255"/>
      <c r="H259" s="255"/>
      <c r="I259" s="255"/>
      <c r="J259" s="255"/>
      <c r="K259" s="255"/>
      <c r="L259" s="196"/>
      <c r="M259" s="196"/>
      <c r="N259" s="196"/>
      <c r="O259" s="196"/>
    </row>
    <row r="260" spans="1:15" ht="17.25" customHeight="1" x14ac:dyDescent="0.25">
      <c r="A260" s="196"/>
      <c r="B260" s="255" t="s">
        <v>1463</v>
      </c>
      <c r="C260" s="255"/>
      <c r="D260" s="255"/>
      <c r="E260" s="255"/>
      <c r="F260" s="255"/>
      <c r="G260" s="255"/>
      <c r="H260" s="255"/>
      <c r="I260" s="255"/>
      <c r="J260" s="255"/>
      <c r="K260" s="255"/>
      <c r="L260" s="196"/>
      <c r="M260" s="196"/>
      <c r="N260" s="196"/>
      <c r="O260" s="196"/>
    </row>
    <row r="261" spans="1:15" x14ac:dyDescent="0.25">
      <c r="A261" s="196"/>
      <c r="B261" s="196"/>
      <c r="C261" s="196"/>
      <c r="D261" s="196"/>
      <c r="E261" s="196"/>
      <c r="F261" s="196"/>
      <c r="G261" s="196"/>
      <c r="H261" s="196"/>
      <c r="I261" s="196"/>
      <c r="J261" s="196"/>
      <c r="K261" s="196"/>
      <c r="L261" s="196"/>
      <c r="M261" s="196"/>
      <c r="N261" s="196"/>
      <c r="O261" s="196"/>
    </row>
    <row r="262" spans="1:15" ht="48" customHeight="1" x14ac:dyDescent="0.25">
      <c r="A262" s="253" t="s">
        <v>1511</v>
      </c>
      <c r="B262" s="254"/>
      <c r="C262" s="254"/>
      <c r="D262" s="254"/>
      <c r="E262" s="254"/>
      <c r="F262" s="254"/>
      <c r="G262" s="254"/>
      <c r="H262" s="254"/>
      <c r="I262" s="254"/>
      <c r="J262" s="254"/>
      <c r="K262" s="254"/>
      <c r="L262" s="197"/>
      <c r="M262" s="197"/>
      <c r="N262" s="197"/>
      <c r="O262" s="197"/>
    </row>
    <row r="263" spans="1:15" ht="17.25" customHeight="1" x14ac:dyDescent="0.25">
      <c r="J263" s="97"/>
    </row>
    <row r="264" spans="1:15" x14ac:dyDescent="0.25">
      <c r="J264" s="97"/>
    </row>
    <row r="265" spans="1:15" x14ac:dyDescent="0.25">
      <c r="J265" s="97"/>
    </row>
    <row r="266" spans="1:15" x14ac:dyDescent="0.25">
      <c r="J266" s="97"/>
    </row>
    <row r="267" spans="1:15" x14ac:dyDescent="0.25">
      <c r="J267" s="97"/>
    </row>
    <row r="268" spans="1:15" x14ac:dyDescent="0.25">
      <c r="J268" s="97"/>
    </row>
    <row r="269" spans="1:15" x14ac:dyDescent="0.25">
      <c r="J269" s="97"/>
    </row>
    <row r="270" spans="1:15" x14ac:dyDescent="0.25">
      <c r="J270" s="97"/>
    </row>
    <row r="271" spans="1:15" x14ac:dyDescent="0.25">
      <c r="J271" s="97"/>
    </row>
    <row r="272" spans="1:15" x14ac:dyDescent="0.25">
      <c r="J272" s="97"/>
    </row>
    <row r="273" spans="10:10" x14ac:dyDescent="0.25">
      <c r="J273" s="97"/>
    </row>
    <row r="274" spans="10:10" x14ac:dyDescent="0.25">
      <c r="J274" s="97"/>
    </row>
    <row r="275" spans="10:10" x14ac:dyDescent="0.25">
      <c r="J275" s="97"/>
    </row>
    <row r="276" spans="10:10" x14ac:dyDescent="0.25">
      <c r="J276" s="97"/>
    </row>
    <row r="277" spans="10:10" x14ac:dyDescent="0.25">
      <c r="J277" s="97"/>
    </row>
    <row r="278" spans="10:10" x14ac:dyDescent="0.25">
      <c r="J278" s="97"/>
    </row>
    <row r="279" spans="10:10" x14ac:dyDescent="0.25">
      <c r="J279" s="97"/>
    </row>
    <row r="280" spans="10:10" x14ac:dyDescent="0.25">
      <c r="J280" s="97"/>
    </row>
    <row r="281" spans="10:10" x14ac:dyDescent="0.25">
      <c r="J281" s="97"/>
    </row>
    <row r="282" spans="10:10" x14ac:dyDescent="0.25">
      <c r="J282" s="97"/>
    </row>
    <row r="283" spans="10:10" x14ac:dyDescent="0.25">
      <c r="J283" s="97"/>
    </row>
    <row r="284" spans="10:10" x14ac:dyDescent="0.25">
      <c r="J284" s="97"/>
    </row>
    <row r="285" spans="10:10" x14ac:dyDescent="0.25">
      <c r="J285" s="97"/>
    </row>
    <row r="286" spans="10:10" x14ac:dyDescent="0.25">
      <c r="J286" s="97"/>
    </row>
    <row r="287" spans="10:10" x14ac:dyDescent="0.25">
      <c r="J287" s="97"/>
    </row>
    <row r="288" spans="10:10" x14ac:dyDescent="0.25">
      <c r="J288" s="97"/>
    </row>
    <row r="289" spans="10:10" x14ac:dyDescent="0.25">
      <c r="J289" s="97"/>
    </row>
    <row r="290" spans="10:10" x14ac:dyDescent="0.25">
      <c r="J290" s="97"/>
    </row>
    <row r="291" spans="10:10" x14ac:dyDescent="0.25">
      <c r="J291" s="97"/>
    </row>
    <row r="292" spans="10:10" x14ac:dyDescent="0.25">
      <c r="J292" s="97"/>
    </row>
    <row r="293" spans="10:10" x14ac:dyDescent="0.25">
      <c r="J293" s="97"/>
    </row>
    <row r="294" spans="10:10" x14ac:dyDescent="0.25">
      <c r="J294" s="97"/>
    </row>
    <row r="295" spans="10:10" x14ac:dyDescent="0.25">
      <c r="J295" s="97"/>
    </row>
    <row r="296" spans="10:10" x14ac:dyDescent="0.25">
      <c r="J296" s="97"/>
    </row>
    <row r="297" spans="10:10" x14ac:dyDescent="0.25">
      <c r="J297" s="97"/>
    </row>
    <row r="298" spans="10:10" x14ac:dyDescent="0.25">
      <c r="J298" s="97"/>
    </row>
    <row r="299" spans="10:10" x14ac:dyDescent="0.25">
      <c r="J299" s="97"/>
    </row>
    <row r="300" spans="10:10" x14ac:dyDescent="0.25">
      <c r="J300" s="97"/>
    </row>
    <row r="301" spans="10:10" x14ac:dyDescent="0.25">
      <c r="J301" s="97"/>
    </row>
    <row r="302" spans="10:10" x14ac:dyDescent="0.25">
      <c r="J302" s="97"/>
    </row>
    <row r="303" spans="10:10" x14ac:dyDescent="0.25">
      <c r="J303" s="97"/>
    </row>
    <row r="304" spans="10:10" x14ac:dyDescent="0.25">
      <c r="J304" s="97"/>
    </row>
    <row r="305" spans="10:10" x14ac:dyDescent="0.25">
      <c r="J305" s="97"/>
    </row>
    <row r="306" spans="10:10" x14ac:dyDescent="0.25">
      <c r="J306" s="97"/>
    </row>
    <row r="307" spans="10:10" x14ac:dyDescent="0.25">
      <c r="J307" s="97"/>
    </row>
    <row r="308" spans="10:10" x14ac:dyDescent="0.25">
      <c r="J308" s="97"/>
    </row>
    <row r="309" spans="10:10" x14ac:dyDescent="0.25">
      <c r="J309" s="97"/>
    </row>
    <row r="310" spans="10:10" x14ac:dyDescent="0.25">
      <c r="J310" s="97"/>
    </row>
    <row r="311" spans="10:10" x14ac:dyDescent="0.25">
      <c r="J311" s="97"/>
    </row>
    <row r="312" spans="10:10" x14ac:dyDescent="0.25">
      <c r="J312" s="97"/>
    </row>
    <row r="313" spans="10:10" x14ac:dyDescent="0.25">
      <c r="J313" s="97"/>
    </row>
    <row r="314" spans="10:10" x14ac:dyDescent="0.25">
      <c r="J314" s="97"/>
    </row>
    <row r="315" spans="10:10" x14ac:dyDescent="0.25">
      <c r="J315" s="97"/>
    </row>
    <row r="316" spans="10:10" x14ac:dyDescent="0.25">
      <c r="J316" s="97"/>
    </row>
    <row r="317" spans="10:10" x14ac:dyDescent="0.25">
      <c r="J317" s="97"/>
    </row>
    <row r="318" spans="10:10" x14ac:dyDescent="0.25">
      <c r="J318" s="97"/>
    </row>
    <row r="319" spans="10:10" x14ac:dyDescent="0.25">
      <c r="J319" s="97"/>
    </row>
    <row r="320" spans="10:10" x14ac:dyDescent="0.25">
      <c r="J320" s="97"/>
    </row>
    <row r="321" spans="10:10" x14ac:dyDescent="0.25">
      <c r="J321" s="97"/>
    </row>
    <row r="322" spans="10:10" x14ac:dyDescent="0.25">
      <c r="J322" s="97"/>
    </row>
    <row r="323" spans="10:10" x14ac:dyDescent="0.25">
      <c r="J323" s="97"/>
    </row>
    <row r="324" spans="10:10" x14ac:dyDescent="0.25">
      <c r="J324" s="97"/>
    </row>
    <row r="325" spans="10:10" x14ac:dyDescent="0.25">
      <c r="J325" s="97"/>
    </row>
    <row r="326" spans="10:10" x14ac:dyDescent="0.25">
      <c r="J326" s="97"/>
    </row>
    <row r="327" spans="10:10" x14ac:dyDescent="0.25">
      <c r="J327" s="97"/>
    </row>
    <row r="328" spans="10:10" x14ac:dyDescent="0.25">
      <c r="J328" s="97"/>
    </row>
    <row r="329" spans="10:10" x14ac:dyDescent="0.25">
      <c r="J329" s="97"/>
    </row>
    <row r="330" spans="10:10" x14ac:dyDescent="0.25">
      <c r="J330" s="97"/>
    </row>
    <row r="331" spans="10:10" x14ac:dyDescent="0.25">
      <c r="J331" s="97"/>
    </row>
    <row r="332" spans="10:10" x14ac:dyDescent="0.25">
      <c r="J332" s="97"/>
    </row>
    <row r="333" spans="10:10" x14ac:dyDescent="0.25">
      <c r="J333" s="97"/>
    </row>
    <row r="334" spans="10:10" x14ac:dyDescent="0.25">
      <c r="J334" s="97"/>
    </row>
    <row r="335" spans="10:10" x14ac:dyDescent="0.25">
      <c r="J335" s="97"/>
    </row>
    <row r="336" spans="10:10" x14ac:dyDescent="0.25">
      <c r="J336" s="97"/>
    </row>
    <row r="337" spans="10:10" x14ac:dyDescent="0.25">
      <c r="J337" s="97"/>
    </row>
    <row r="338" spans="10:10" x14ac:dyDescent="0.25">
      <c r="J338" s="97"/>
    </row>
    <row r="339" spans="10:10" x14ac:dyDescent="0.25">
      <c r="J339" s="97"/>
    </row>
    <row r="340" spans="10:10" x14ac:dyDescent="0.25">
      <c r="J340" s="97"/>
    </row>
    <row r="341" spans="10:10" x14ac:dyDescent="0.25">
      <c r="J341" s="97"/>
    </row>
    <row r="342" spans="10:10" x14ac:dyDescent="0.25">
      <c r="J342" s="97"/>
    </row>
    <row r="343" spans="10:10" x14ac:dyDescent="0.25">
      <c r="J343" s="97"/>
    </row>
    <row r="344" spans="10:10" x14ac:dyDescent="0.25">
      <c r="J344" s="97"/>
    </row>
    <row r="345" spans="10:10" x14ac:dyDescent="0.25">
      <c r="J345" s="97"/>
    </row>
    <row r="346" spans="10:10" x14ac:dyDescent="0.25">
      <c r="J346" s="97"/>
    </row>
    <row r="347" spans="10:10" x14ac:dyDescent="0.25">
      <c r="J347" s="97"/>
    </row>
    <row r="348" spans="10:10" x14ac:dyDescent="0.25">
      <c r="J348" s="97"/>
    </row>
    <row r="349" spans="10:10" x14ac:dyDescent="0.25">
      <c r="J349" s="97"/>
    </row>
    <row r="350" spans="10:10" x14ac:dyDescent="0.25">
      <c r="J350" s="97"/>
    </row>
    <row r="351" spans="10:10" x14ac:dyDescent="0.25">
      <c r="J351" s="97"/>
    </row>
    <row r="352" spans="10:10" x14ac:dyDescent="0.25">
      <c r="J352" s="97"/>
    </row>
    <row r="353" spans="10:10" x14ac:dyDescent="0.25">
      <c r="J353" s="97"/>
    </row>
    <row r="354" spans="10:10" x14ac:dyDescent="0.25">
      <c r="J354" s="97"/>
    </row>
    <row r="355" spans="10:10" x14ac:dyDescent="0.25">
      <c r="J355" s="97"/>
    </row>
    <row r="356" spans="10:10" x14ac:dyDescent="0.25">
      <c r="J356" s="97"/>
    </row>
    <row r="357" spans="10:10" x14ac:dyDescent="0.25">
      <c r="J357" s="97"/>
    </row>
    <row r="358" spans="10:10" x14ac:dyDescent="0.25">
      <c r="J358" s="97"/>
    </row>
    <row r="359" spans="10:10" x14ac:dyDescent="0.25">
      <c r="J359" s="97"/>
    </row>
    <row r="360" spans="10:10" x14ac:dyDescent="0.25">
      <c r="J360" s="97"/>
    </row>
    <row r="361" spans="10:10" x14ac:dyDescent="0.25">
      <c r="J361" s="97"/>
    </row>
    <row r="362" spans="10:10" x14ac:dyDescent="0.25">
      <c r="J362" s="97"/>
    </row>
    <row r="363" spans="10:10" x14ac:dyDescent="0.25">
      <c r="J363" s="97"/>
    </row>
    <row r="364" spans="10:10" x14ac:dyDescent="0.25">
      <c r="J364" s="97"/>
    </row>
    <row r="365" spans="10:10" x14ac:dyDescent="0.25">
      <c r="J365" s="97"/>
    </row>
    <row r="366" spans="10:10" x14ac:dyDescent="0.25">
      <c r="J366" s="97"/>
    </row>
    <row r="367" spans="10:10" x14ac:dyDescent="0.25">
      <c r="J367" s="97"/>
    </row>
    <row r="368" spans="10:10" x14ac:dyDescent="0.25">
      <c r="J368" s="97"/>
    </row>
    <row r="369" spans="10:10" x14ac:dyDescent="0.25">
      <c r="J369" s="97"/>
    </row>
    <row r="370" spans="10:10" x14ac:dyDescent="0.25">
      <c r="J370" s="97"/>
    </row>
    <row r="371" spans="10:10" x14ac:dyDescent="0.25">
      <c r="J371" s="97"/>
    </row>
    <row r="372" spans="10:10" x14ac:dyDescent="0.25">
      <c r="J372" s="97"/>
    </row>
    <row r="373" spans="10:10" x14ac:dyDescent="0.25">
      <c r="J373" s="97"/>
    </row>
    <row r="374" spans="10:10" x14ac:dyDescent="0.25">
      <c r="J374" s="97"/>
    </row>
    <row r="375" spans="10:10" x14ac:dyDescent="0.25">
      <c r="J375" s="97"/>
    </row>
    <row r="376" spans="10:10" x14ac:dyDescent="0.25">
      <c r="J376" s="97"/>
    </row>
    <row r="377" spans="10:10" x14ac:dyDescent="0.25">
      <c r="J377" s="97"/>
    </row>
    <row r="378" spans="10:10" x14ac:dyDescent="0.25">
      <c r="J378" s="97"/>
    </row>
    <row r="379" spans="10:10" x14ac:dyDescent="0.25">
      <c r="J379" s="97"/>
    </row>
    <row r="380" spans="10:10" x14ac:dyDescent="0.25">
      <c r="J380" s="97"/>
    </row>
    <row r="381" spans="10:10" x14ac:dyDescent="0.25">
      <c r="J381" s="97"/>
    </row>
    <row r="382" spans="10:10" x14ac:dyDescent="0.25">
      <c r="J382" s="97"/>
    </row>
    <row r="383" spans="10:10" x14ac:dyDescent="0.25">
      <c r="J383" s="97"/>
    </row>
    <row r="384" spans="10:10" x14ac:dyDescent="0.25">
      <c r="J384" s="97"/>
    </row>
    <row r="385" spans="10:10" x14ac:dyDescent="0.25">
      <c r="J385" s="97"/>
    </row>
    <row r="386" spans="10:10" x14ac:dyDescent="0.25">
      <c r="J386" s="97"/>
    </row>
    <row r="387" spans="10:10" x14ac:dyDescent="0.25">
      <c r="J387" s="97"/>
    </row>
    <row r="388" spans="10:10" x14ac:dyDescent="0.25">
      <c r="J388" s="97"/>
    </row>
    <row r="389" spans="10:10" x14ac:dyDescent="0.25">
      <c r="J389" s="97"/>
    </row>
    <row r="390" spans="10:10" x14ac:dyDescent="0.25">
      <c r="J390" s="97"/>
    </row>
    <row r="391" spans="10:10" x14ac:dyDescent="0.25">
      <c r="J391" s="97"/>
    </row>
    <row r="392" spans="10:10" x14ac:dyDescent="0.25">
      <c r="J392" s="97"/>
    </row>
    <row r="393" spans="10:10" x14ac:dyDescent="0.25">
      <c r="J393" s="97"/>
    </row>
    <row r="394" spans="10:10" x14ac:dyDescent="0.25">
      <c r="J394" s="97"/>
    </row>
    <row r="395" spans="10:10" x14ac:dyDescent="0.25">
      <c r="J395" s="97"/>
    </row>
    <row r="396" spans="10:10" x14ac:dyDescent="0.25">
      <c r="J396" s="97"/>
    </row>
    <row r="397" spans="10:10" x14ac:dyDescent="0.25">
      <c r="J397" s="97"/>
    </row>
    <row r="398" spans="10:10" x14ac:dyDescent="0.25">
      <c r="J398" s="97"/>
    </row>
    <row r="399" spans="10:10" x14ac:dyDescent="0.25">
      <c r="J399" s="97"/>
    </row>
    <row r="400" spans="10:10" x14ac:dyDescent="0.25">
      <c r="J400" s="97"/>
    </row>
    <row r="401" spans="10:10" x14ac:dyDescent="0.25">
      <c r="J401" s="97"/>
    </row>
    <row r="402" spans="10:10" x14ac:dyDescent="0.25">
      <c r="J402" s="97"/>
    </row>
    <row r="403" spans="10:10" x14ac:dyDescent="0.25">
      <c r="J403" s="97"/>
    </row>
    <row r="404" spans="10:10" x14ac:dyDescent="0.25">
      <c r="J404" s="97"/>
    </row>
    <row r="405" spans="10:10" x14ac:dyDescent="0.25">
      <c r="J405" s="97"/>
    </row>
    <row r="406" spans="10:10" x14ac:dyDescent="0.25">
      <c r="J406" s="97"/>
    </row>
    <row r="407" spans="10:10" x14ac:dyDescent="0.25">
      <c r="J407" s="97"/>
    </row>
    <row r="408" spans="10:10" x14ac:dyDescent="0.25">
      <c r="J408" s="97"/>
    </row>
    <row r="409" spans="10:10" x14ac:dyDescent="0.25">
      <c r="J409" s="97"/>
    </row>
    <row r="410" spans="10:10" x14ac:dyDescent="0.25">
      <c r="J410" s="97"/>
    </row>
    <row r="411" spans="10:10" x14ac:dyDescent="0.25">
      <c r="J411" s="97"/>
    </row>
    <row r="412" spans="10:10" x14ac:dyDescent="0.25">
      <c r="J412" s="97"/>
    </row>
    <row r="413" spans="10:10" x14ac:dyDescent="0.25">
      <c r="J413" s="97"/>
    </row>
    <row r="414" spans="10:10" x14ac:dyDescent="0.25">
      <c r="J414" s="97"/>
    </row>
    <row r="415" spans="10:10" x14ac:dyDescent="0.25">
      <c r="J415" s="97"/>
    </row>
    <row r="416" spans="10:10" x14ac:dyDescent="0.25">
      <c r="J416" s="97"/>
    </row>
    <row r="417" spans="10:10" x14ac:dyDescent="0.25">
      <c r="J417" s="97"/>
    </row>
    <row r="418" spans="10:10" x14ac:dyDescent="0.25">
      <c r="J418" s="97"/>
    </row>
    <row r="419" spans="10:10" x14ac:dyDescent="0.25">
      <c r="J419" s="97"/>
    </row>
    <row r="420" spans="10:10" x14ac:dyDescent="0.25">
      <c r="J420" s="97"/>
    </row>
    <row r="421" spans="10:10" x14ac:dyDescent="0.25">
      <c r="J421" s="97"/>
    </row>
    <row r="422" spans="10:10" x14ac:dyDescent="0.25">
      <c r="J422" s="97"/>
    </row>
    <row r="423" spans="10:10" x14ac:dyDescent="0.25">
      <c r="J423" s="97"/>
    </row>
    <row r="424" spans="10:10" x14ac:dyDescent="0.25">
      <c r="J424" s="97"/>
    </row>
    <row r="425" spans="10:10" x14ac:dyDescent="0.25">
      <c r="J425" s="97"/>
    </row>
  </sheetData>
  <mergeCells count="97">
    <mergeCell ref="A13:K13"/>
    <mergeCell ref="A174:B174"/>
    <mergeCell ref="A169:D169"/>
    <mergeCell ref="C170:D170"/>
    <mergeCell ref="C171:D171"/>
    <mergeCell ref="C172:D172"/>
    <mergeCell ref="C173:D173"/>
    <mergeCell ref="C174:D174"/>
    <mergeCell ref="A55:K55"/>
    <mergeCell ref="A84:J84"/>
    <mergeCell ref="A86:K86"/>
    <mergeCell ref="A131:J131"/>
    <mergeCell ref="A133:K133"/>
    <mergeCell ref="A166:J166"/>
    <mergeCell ref="A258:K258"/>
    <mergeCell ref="A262:K262"/>
    <mergeCell ref="A259:K259"/>
    <mergeCell ref="B260:K260"/>
    <mergeCell ref="A7:K7"/>
    <mergeCell ref="A9:K9"/>
    <mergeCell ref="A8:K8"/>
    <mergeCell ref="B179:K179"/>
    <mergeCell ref="B178:K178"/>
    <mergeCell ref="A167:J167"/>
    <mergeCell ref="A11:K11"/>
    <mergeCell ref="B12:K12"/>
    <mergeCell ref="A177:K177"/>
    <mergeCell ref="A14:K14"/>
    <mergeCell ref="A53:J53"/>
    <mergeCell ref="A54:K54"/>
    <mergeCell ref="B180:K180"/>
    <mergeCell ref="B181:K181"/>
    <mergeCell ref="A182:K182"/>
    <mergeCell ref="B183:K183"/>
    <mergeCell ref="B184:K189"/>
    <mergeCell ref="A191:K191"/>
    <mergeCell ref="B193:K193"/>
    <mergeCell ref="B194:K194"/>
    <mergeCell ref="B195:K195"/>
    <mergeCell ref="B196:K196"/>
    <mergeCell ref="B209:K209"/>
    <mergeCell ref="A210:K210"/>
    <mergeCell ref="B211:K211"/>
    <mergeCell ref="B212:K212"/>
    <mergeCell ref="B197:K197"/>
    <mergeCell ref="B198:K198"/>
    <mergeCell ref="B199:K199"/>
    <mergeCell ref="B200:K200"/>
    <mergeCell ref="B201:K201"/>
    <mergeCell ref="B202:K202"/>
    <mergeCell ref="B203:K203"/>
    <mergeCell ref="B204:K204"/>
    <mergeCell ref="B205:K205"/>
    <mergeCell ref="B206:K206"/>
    <mergeCell ref="B207:K207"/>
    <mergeCell ref="B208:K208"/>
    <mergeCell ref="B213:K213"/>
    <mergeCell ref="B220:K220"/>
    <mergeCell ref="B219:K219"/>
    <mergeCell ref="B221:K221"/>
    <mergeCell ref="B222:K222"/>
    <mergeCell ref="B218:K218"/>
    <mergeCell ref="B216:K216"/>
    <mergeCell ref="B217:K217"/>
    <mergeCell ref="B214:K214"/>
    <mergeCell ref="B215:K215"/>
    <mergeCell ref="A224:K224"/>
    <mergeCell ref="B225:K225"/>
    <mergeCell ref="B226:K226"/>
    <mergeCell ref="B227:K227"/>
    <mergeCell ref="B228:K228"/>
    <mergeCell ref="A229:K229"/>
    <mergeCell ref="B230:K230"/>
    <mergeCell ref="B231:K231"/>
    <mergeCell ref="B232:K232"/>
    <mergeCell ref="B233:K233"/>
    <mergeCell ref="B242:K242"/>
    <mergeCell ref="B244:K244"/>
    <mergeCell ref="B234:K234"/>
    <mergeCell ref="B235:K235"/>
    <mergeCell ref="B236:K236"/>
    <mergeCell ref="B237:K237"/>
    <mergeCell ref="B238:K238"/>
    <mergeCell ref="B239:K239"/>
    <mergeCell ref="B240:K240"/>
    <mergeCell ref="B241:K241"/>
    <mergeCell ref="B257:K257"/>
    <mergeCell ref="B245:K245"/>
    <mergeCell ref="B247:K247"/>
    <mergeCell ref="B248:K248"/>
    <mergeCell ref="B249:K249"/>
    <mergeCell ref="B250:K250"/>
    <mergeCell ref="B254:K254"/>
    <mergeCell ref="A253:K253"/>
    <mergeCell ref="B251:K251"/>
    <mergeCell ref="B252:K252"/>
    <mergeCell ref="A256:K256"/>
  </mergeCells>
  <phoneticPr fontId="31" type="noConversion"/>
  <conditionalFormatting sqref="B24:C52 B16:C22 B55:C55 B57:C83 B88:C130 B132:C133 B135:C165">
    <cfRule type="duplicateValues" dxfId="1" priority="9"/>
  </conditionalFormatting>
  <pageMargins left="0.70866141732283472" right="0.11811023622047245" top="0.78740157480314965" bottom="0.78740157480314965" header="0.31496062992125984" footer="0.31496062992125984"/>
  <pageSetup paperSize="9" scale="53"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307" t="s">
        <v>1239</v>
      </c>
      <c r="B7" s="308"/>
      <c r="C7" s="308"/>
      <c r="D7" s="308"/>
      <c r="E7" s="308"/>
      <c r="F7" s="309"/>
    </row>
    <row r="8" spans="1:6" ht="24" customHeight="1" thickBot="1" x14ac:dyDescent="0.3">
      <c r="A8" s="310" t="s">
        <v>1240</v>
      </c>
      <c r="B8" s="310"/>
      <c r="C8" s="310"/>
      <c r="D8" s="310"/>
      <c r="E8" s="310"/>
      <c r="F8" s="310"/>
    </row>
    <row r="9" spans="1:6" ht="210" customHeight="1" thickBot="1" x14ac:dyDescent="0.3">
      <c r="A9" s="311" t="s">
        <v>1242</v>
      </c>
      <c r="B9" s="312"/>
      <c r="C9" s="312"/>
      <c r="D9" s="312"/>
      <c r="E9" s="312"/>
      <c r="F9" s="312"/>
    </row>
    <row r="10" spans="1:6" x14ac:dyDescent="0.25">
      <c r="E10" s="97"/>
    </row>
    <row r="11" spans="1:6" ht="24" customHeight="1" x14ac:dyDescent="0.25">
      <c r="A11" s="265" t="s">
        <v>1241</v>
      </c>
      <c r="B11" s="265"/>
      <c r="C11" s="265"/>
      <c r="D11" s="265"/>
      <c r="E11" s="265"/>
      <c r="F11" s="265"/>
    </row>
    <row r="12" spans="1:6" ht="73.5" customHeight="1" x14ac:dyDescent="0.25">
      <c r="A12" s="127" t="s">
        <v>1183</v>
      </c>
      <c r="B12" s="300" t="s">
        <v>1247</v>
      </c>
      <c r="C12" s="313"/>
      <c r="D12" s="313"/>
      <c r="E12" s="313"/>
      <c r="F12" s="313"/>
    </row>
    <row r="13" spans="1:6" s="99" customFormat="1" ht="28.5" x14ac:dyDescent="0.25">
      <c r="A13" s="131" t="s">
        <v>1215</v>
      </c>
      <c r="B13" s="131" t="s">
        <v>1216</v>
      </c>
      <c r="C13" s="132" t="s">
        <v>1217</v>
      </c>
      <c r="D13" s="131" t="s">
        <v>1218</v>
      </c>
      <c r="E13" s="132" t="s">
        <v>1219</v>
      </c>
      <c r="F13" s="132"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306" t="s">
        <v>1221</v>
      </c>
      <c r="B21" s="306"/>
      <c r="C21" s="306"/>
      <c r="D21" s="306"/>
      <c r="E21" s="306"/>
      <c r="F21" s="107">
        <f>SUM(F14:F19)</f>
        <v>0</v>
      </c>
    </row>
    <row r="22" spans="1:6" x14ac:dyDescent="0.25">
      <c r="E22" s="97"/>
    </row>
    <row r="23" spans="1:6" s="99" customFormat="1" ht="27" customHeight="1" x14ac:dyDescent="0.25">
      <c r="A23" s="301" t="s">
        <v>1243</v>
      </c>
      <c r="B23" s="301"/>
      <c r="C23" s="301"/>
      <c r="D23" s="301"/>
      <c r="E23" s="301"/>
      <c r="F23" s="301"/>
    </row>
    <row r="24" spans="1:6" s="99" customFormat="1" ht="76.5" customHeight="1" x14ac:dyDescent="0.25">
      <c r="A24" s="108" t="s">
        <v>1185</v>
      </c>
      <c r="B24" s="302" t="s">
        <v>1244</v>
      </c>
      <c r="C24" s="302"/>
      <c r="D24" s="302"/>
      <c r="E24" s="302"/>
      <c r="F24" s="302"/>
    </row>
    <row r="25" spans="1:6" s="99" customFormat="1" ht="40.5" customHeight="1" x14ac:dyDescent="0.25">
      <c r="A25" s="108" t="s">
        <v>1184</v>
      </c>
      <c r="B25" s="303" t="s">
        <v>1245</v>
      </c>
      <c r="C25" s="303"/>
      <c r="D25" s="303"/>
      <c r="E25" s="303"/>
      <c r="F25" s="303"/>
    </row>
    <row r="26" spans="1:6" s="99" customFormat="1" ht="57" customHeight="1" x14ac:dyDescent="0.25">
      <c r="A26" s="108" t="s">
        <v>1237</v>
      </c>
      <c r="B26" s="303" t="s">
        <v>1246</v>
      </c>
      <c r="C26" s="303"/>
      <c r="D26" s="303"/>
      <c r="E26" s="303"/>
      <c r="F26" s="303"/>
    </row>
    <row r="27" spans="1:6" s="99" customFormat="1" ht="54.75" customHeight="1" x14ac:dyDescent="0.25">
      <c r="A27" s="108"/>
      <c r="B27" s="303" t="s">
        <v>1248</v>
      </c>
      <c r="C27" s="303"/>
      <c r="D27" s="303"/>
      <c r="E27" s="303"/>
      <c r="F27" s="303"/>
    </row>
    <row r="28" spans="1:6" s="99" customFormat="1" ht="15.75" x14ac:dyDescent="0.25">
      <c r="A28" s="108"/>
      <c r="B28" s="128"/>
      <c r="C28" s="128"/>
      <c r="D28" s="128"/>
      <c r="E28" s="128"/>
      <c r="F28" s="128"/>
    </row>
    <row r="29" spans="1:6" s="99" customFormat="1" ht="27.75" customHeight="1" x14ac:dyDescent="0.25">
      <c r="A29" s="304" t="s">
        <v>1249</v>
      </c>
      <c r="B29" s="304"/>
      <c r="C29" s="304"/>
      <c r="D29" s="304"/>
      <c r="E29" s="304"/>
      <c r="F29" s="304"/>
    </row>
    <row r="30" spans="1:6" s="99" customFormat="1" ht="31.5" customHeight="1" x14ac:dyDescent="0.25">
      <c r="A30" s="108" t="s">
        <v>1250</v>
      </c>
      <c r="B30" s="303" t="s">
        <v>1251</v>
      </c>
      <c r="C30" s="303"/>
      <c r="D30" s="303"/>
      <c r="E30" s="303"/>
      <c r="F30" s="303"/>
    </row>
    <row r="31" spans="1:6" s="99" customFormat="1" ht="15.75" x14ac:dyDescent="0.25">
      <c r="A31" s="108"/>
      <c r="B31" s="303" t="s">
        <v>1252</v>
      </c>
      <c r="C31" s="303"/>
      <c r="D31" s="303"/>
      <c r="E31" s="303"/>
      <c r="F31" s="303"/>
    </row>
    <row r="32" spans="1:6" s="99" customFormat="1" ht="15.75" x14ac:dyDescent="0.25">
      <c r="A32" s="108"/>
      <c r="B32" s="303"/>
      <c r="C32" s="303"/>
      <c r="D32" s="303"/>
      <c r="E32" s="303"/>
      <c r="F32" s="303"/>
    </row>
    <row r="33" spans="1:6" s="99" customFormat="1" ht="15.75" x14ac:dyDescent="0.25">
      <c r="A33" s="108"/>
      <c r="B33" s="303"/>
      <c r="C33" s="303"/>
      <c r="D33" s="303"/>
      <c r="E33" s="303"/>
      <c r="F33" s="303"/>
    </row>
    <row r="34" spans="1:6" s="99" customFormat="1" ht="15.75" x14ac:dyDescent="0.25">
      <c r="A34" s="108"/>
      <c r="B34" s="303"/>
      <c r="C34" s="303"/>
      <c r="D34" s="303"/>
      <c r="E34" s="303"/>
      <c r="F34" s="303"/>
    </row>
    <row r="35" spans="1:6" s="99" customFormat="1" ht="15.75" x14ac:dyDescent="0.25">
      <c r="A35" s="108"/>
      <c r="B35" s="303"/>
      <c r="C35" s="303"/>
      <c r="D35" s="303"/>
      <c r="E35" s="303"/>
      <c r="F35" s="303"/>
    </row>
    <row r="36" spans="1:6" s="99" customFormat="1" ht="15.75" x14ac:dyDescent="0.25">
      <c r="A36" s="108"/>
      <c r="B36" s="303"/>
      <c r="C36" s="303"/>
      <c r="D36" s="303"/>
      <c r="E36" s="303"/>
      <c r="F36" s="303"/>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294" t="s">
        <v>1190</v>
      </c>
      <c r="C58" s="294"/>
      <c r="D58" s="294"/>
      <c r="E58" s="294"/>
      <c r="F58" s="294"/>
    </row>
    <row r="59" spans="1:6" s="99" customFormat="1" ht="56.25" customHeight="1" x14ac:dyDescent="0.25">
      <c r="A59" s="128" t="s">
        <v>1191</v>
      </c>
      <c r="B59" s="294" t="s">
        <v>1236</v>
      </c>
      <c r="C59" s="294"/>
      <c r="D59" s="294"/>
      <c r="E59" s="294"/>
      <c r="F59" s="294"/>
    </row>
    <row r="60" spans="1:6" s="99" customFormat="1" ht="40.5" customHeight="1" x14ac:dyDescent="0.25">
      <c r="A60" s="128" t="s">
        <v>1192</v>
      </c>
      <c r="B60" s="305" t="s">
        <v>1193</v>
      </c>
      <c r="C60" s="305"/>
      <c r="D60" s="305"/>
      <c r="E60" s="305"/>
      <c r="F60" s="305"/>
    </row>
    <row r="61" spans="1:6" s="99" customFormat="1" ht="38.25" customHeight="1" x14ac:dyDescent="0.25">
      <c r="A61" s="128" t="s">
        <v>1194</v>
      </c>
      <c r="B61" s="300" t="s">
        <v>1195</v>
      </c>
      <c r="C61" s="300"/>
      <c r="D61" s="300"/>
      <c r="E61" s="300"/>
      <c r="F61" s="300"/>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294" t="s">
        <v>1214</v>
      </c>
      <c r="C63" s="294"/>
      <c r="D63" s="294"/>
      <c r="E63" s="294"/>
      <c r="F63" s="294"/>
    </row>
    <row r="64" spans="1:6" s="99" customFormat="1" ht="30" customHeight="1" x14ac:dyDescent="0.25">
      <c r="A64" s="109" t="s">
        <v>1199</v>
      </c>
      <c r="B64" s="294" t="s">
        <v>1200</v>
      </c>
      <c r="C64" s="294"/>
      <c r="D64" s="294"/>
      <c r="E64" s="294"/>
      <c r="F64" s="294"/>
    </row>
    <row r="65" spans="1:6" s="99" customFormat="1" ht="31.5" customHeight="1" x14ac:dyDescent="0.25">
      <c r="A65" s="115" t="s">
        <v>1201</v>
      </c>
      <c r="B65" s="294" t="s">
        <v>1202</v>
      </c>
      <c r="C65" s="294"/>
      <c r="D65" s="294"/>
      <c r="E65" s="294"/>
      <c r="F65" s="294"/>
    </row>
    <row r="66" spans="1:6" s="99" customFormat="1" ht="54.75" customHeight="1" x14ac:dyDescent="0.25">
      <c r="A66" s="109" t="s">
        <v>1203</v>
      </c>
      <c r="B66" s="294" t="s">
        <v>1204</v>
      </c>
      <c r="C66" s="294"/>
      <c r="D66" s="294"/>
      <c r="E66" s="294"/>
      <c r="F66" s="294"/>
    </row>
    <row r="67" spans="1:6" s="99" customFormat="1" ht="24" customHeight="1" x14ac:dyDescent="0.25">
      <c r="A67" s="298" t="s">
        <v>1230</v>
      </c>
      <c r="B67" s="298"/>
      <c r="C67" s="298"/>
      <c r="D67" s="298"/>
      <c r="E67" s="298"/>
      <c r="F67" s="298"/>
    </row>
    <row r="68" spans="1:6" s="99" customFormat="1" ht="38.25" customHeight="1" x14ac:dyDescent="0.25">
      <c r="A68" s="108" t="s">
        <v>1231</v>
      </c>
      <c r="B68" s="294" t="s">
        <v>1222</v>
      </c>
      <c r="C68" s="294"/>
      <c r="D68" s="294"/>
      <c r="E68" s="294"/>
      <c r="F68" s="294"/>
    </row>
    <row r="69" spans="1:6" s="99" customFormat="1" ht="38.25" customHeight="1" x14ac:dyDescent="0.25">
      <c r="A69" s="118" t="s">
        <v>1223</v>
      </c>
      <c r="B69" s="299" t="s">
        <v>1225</v>
      </c>
      <c r="C69" s="299"/>
      <c r="D69" s="299"/>
      <c r="E69" s="299"/>
      <c r="F69" s="299"/>
    </row>
    <row r="70" spans="1:6" s="99" customFormat="1" ht="48" customHeight="1" x14ac:dyDescent="0.25">
      <c r="A70" s="108" t="s">
        <v>1224</v>
      </c>
      <c r="B70" s="299" t="s">
        <v>1226</v>
      </c>
      <c r="C70" s="299"/>
      <c r="D70" s="299"/>
      <c r="E70" s="299"/>
      <c r="F70" s="299"/>
    </row>
    <row r="71" spans="1:6" s="99" customFormat="1" ht="48" customHeight="1" x14ac:dyDescent="0.25">
      <c r="A71" s="118" t="s">
        <v>1228</v>
      </c>
      <c r="B71" s="299" t="s">
        <v>1227</v>
      </c>
      <c r="C71" s="299"/>
      <c r="D71" s="299"/>
      <c r="E71" s="299"/>
      <c r="F71" s="299"/>
    </row>
    <row r="72" spans="1:6" s="99" customFormat="1" ht="38.25" customHeight="1" x14ac:dyDescent="0.25">
      <c r="A72" s="108" t="s">
        <v>1232</v>
      </c>
      <c r="B72" s="299" t="s">
        <v>1229</v>
      </c>
      <c r="C72" s="299"/>
      <c r="D72" s="299"/>
      <c r="E72" s="299"/>
      <c r="F72" s="299"/>
    </row>
    <row r="73" spans="1:6" s="99" customFormat="1" ht="39" customHeight="1" x14ac:dyDescent="0.25">
      <c r="A73" s="118" t="s">
        <v>1233</v>
      </c>
      <c r="B73" s="294" t="s">
        <v>1205</v>
      </c>
      <c r="C73" s="294"/>
      <c r="D73" s="294"/>
      <c r="E73" s="294"/>
      <c r="F73" s="294"/>
    </row>
    <row r="74" spans="1:6" s="99" customFormat="1" ht="20.25" customHeight="1" x14ac:dyDescent="0.25">
      <c r="A74" s="293" t="s">
        <v>1206</v>
      </c>
      <c r="B74" s="293"/>
      <c r="C74" s="293"/>
      <c r="D74" s="130"/>
      <c r="E74" s="119"/>
      <c r="F74" s="115"/>
    </row>
    <row r="75" spans="1:6" s="99" customFormat="1" ht="42" customHeight="1" x14ac:dyDescent="0.25">
      <c r="A75" s="108" t="s">
        <v>1207</v>
      </c>
      <c r="B75" s="292" t="s">
        <v>1234</v>
      </c>
      <c r="C75" s="292"/>
      <c r="D75" s="292"/>
      <c r="E75" s="292"/>
      <c r="F75" s="292"/>
    </row>
    <row r="76" spans="1:6" s="99" customFormat="1" ht="21.75" customHeight="1" x14ac:dyDescent="0.25">
      <c r="A76" s="293" t="s">
        <v>1208</v>
      </c>
      <c r="B76" s="293"/>
      <c r="C76" s="293"/>
      <c r="D76" s="130"/>
      <c r="E76" s="119"/>
      <c r="F76" s="115"/>
    </row>
    <row r="77" spans="1:6" s="99" customFormat="1" ht="38.25" customHeight="1" x14ac:dyDescent="0.25">
      <c r="A77" s="109" t="s">
        <v>1209</v>
      </c>
      <c r="B77" s="294" t="s">
        <v>1210</v>
      </c>
      <c r="C77" s="294"/>
      <c r="D77" s="294"/>
      <c r="E77" s="294"/>
      <c r="F77" s="294"/>
    </row>
    <row r="78" spans="1:6" s="99" customFormat="1" ht="15.75" x14ac:dyDescent="0.25">
      <c r="A78" s="109"/>
      <c r="B78" s="129"/>
      <c r="C78" s="129"/>
      <c r="D78" s="129"/>
      <c r="E78" s="129"/>
      <c r="F78" s="129"/>
    </row>
    <row r="79" spans="1:6" s="99" customFormat="1" ht="15.75" x14ac:dyDescent="0.25">
      <c r="A79" s="295" t="s">
        <v>1235</v>
      </c>
      <c r="B79" s="295"/>
      <c r="C79" s="295"/>
      <c r="D79" s="295"/>
      <c r="E79" s="295"/>
      <c r="F79" s="295"/>
    </row>
    <row r="80" spans="1:6" s="99" customFormat="1" ht="48" customHeight="1" x14ac:dyDescent="0.25">
      <c r="A80" s="296" t="s">
        <v>1238</v>
      </c>
      <c r="B80" s="296"/>
      <c r="C80" s="296"/>
      <c r="D80" s="296"/>
      <c r="E80" s="296"/>
      <c r="F80" s="296"/>
    </row>
    <row r="81" spans="1:6" s="99" customFormat="1" ht="15.75" x14ac:dyDescent="0.25">
      <c r="A81" s="297" t="s">
        <v>1211</v>
      </c>
      <c r="B81" s="297"/>
      <c r="C81" s="297"/>
      <c r="D81" s="297"/>
      <c r="E81" s="297"/>
      <c r="F81" s="297"/>
    </row>
    <row r="82" spans="1:6" s="99" customFormat="1" ht="20.25" customHeight="1" x14ac:dyDescent="0.25">
      <c r="A82" s="291" t="s">
        <v>1212</v>
      </c>
      <c r="B82" s="291"/>
      <c r="C82" s="291"/>
      <c r="D82" s="291"/>
      <c r="E82" s="291"/>
      <c r="F82" s="291"/>
    </row>
    <row r="83" spans="1:6" s="99" customFormat="1" ht="15.75" x14ac:dyDescent="0.25">
      <c r="A83" s="291" t="s">
        <v>1213</v>
      </c>
      <c r="B83" s="291"/>
      <c r="C83" s="291"/>
      <c r="D83" s="291"/>
      <c r="E83" s="291"/>
      <c r="F83" s="291"/>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21:E21"/>
    <mergeCell ref="A7:F7"/>
    <mergeCell ref="A8:F8"/>
    <mergeCell ref="A9:F9"/>
    <mergeCell ref="A11:F11"/>
    <mergeCell ref="B12:F12"/>
    <mergeCell ref="B61:F61"/>
    <mergeCell ref="A23:F23"/>
    <mergeCell ref="B24:F24"/>
    <mergeCell ref="B25:F25"/>
    <mergeCell ref="B26:F26"/>
    <mergeCell ref="B27:F27"/>
    <mergeCell ref="A29:F29"/>
    <mergeCell ref="B30:F30"/>
    <mergeCell ref="B31:F36"/>
    <mergeCell ref="B58:F58"/>
    <mergeCell ref="B59:F59"/>
    <mergeCell ref="B60:F60"/>
    <mergeCell ref="A74:C74"/>
    <mergeCell ref="B63:F63"/>
    <mergeCell ref="B64:F64"/>
    <mergeCell ref="B65:F65"/>
    <mergeCell ref="B66:F66"/>
    <mergeCell ref="A67:F67"/>
    <mergeCell ref="B68:F68"/>
    <mergeCell ref="B69:F69"/>
    <mergeCell ref="B70:F70"/>
    <mergeCell ref="B71:F71"/>
    <mergeCell ref="B72:F72"/>
    <mergeCell ref="B73:F73"/>
    <mergeCell ref="A82:F82"/>
    <mergeCell ref="A83:F83"/>
    <mergeCell ref="B75:F75"/>
    <mergeCell ref="A76:C76"/>
    <mergeCell ref="B77:F77"/>
    <mergeCell ref="A79:F79"/>
    <mergeCell ref="A80:F80"/>
    <mergeCell ref="A81:F81"/>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314" t="s">
        <v>0</v>
      </c>
      <c r="B1" s="314"/>
      <c r="C1" s="314"/>
      <c r="D1" s="314"/>
      <c r="E1" s="314"/>
      <c r="F1" s="314"/>
    </row>
    <row r="2" spans="1:10" x14ac:dyDescent="0.25">
      <c r="E2"/>
    </row>
    <row r="3" spans="1:10" ht="40.5" x14ac:dyDescent="0.25">
      <c r="A3" s="320"/>
      <c r="B3" s="4" t="s">
        <v>1</v>
      </c>
      <c r="C3" s="5" t="s">
        <v>2</v>
      </c>
      <c r="D3" s="323" t="s">
        <v>1002</v>
      </c>
      <c r="E3" s="323"/>
      <c r="F3" s="323"/>
    </row>
    <row r="4" spans="1:10" x14ac:dyDescent="0.25">
      <c r="A4" s="320"/>
      <c r="B4" s="6" t="s">
        <v>3</v>
      </c>
      <c r="C4" s="321" t="s">
        <v>1003</v>
      </c>
      <c r="D4" s="323"/>
      <c r="E4" s="323"/>
      <c r="F4" s="323"/>
    </row>
    <row r="5" spans="1:10" ht="40.5" customHeight="1" x14ac:dyDescent="0.25">
      <c r="A5" s="320"/>
      <c r="B5" s="7" t="s">
        <v>1004</v>
      </c>
      <c r="C5" s="321"/>
      <c r="D5" s="323"/>
      <c r="E5" s="323"/>
      <c r="F5" s="323"/>
    </row>
    <row r="6" spans="1:10" ht="33.75" customHeight="1" x14ac:dyDescent="0.25">
      <c r="A6" s="7" t="s">
        <v>4</v>
      </c>
      <c r="B6" s="8" t="s">
        <v>3</v>
      </c>
      <c r="C6" s="322" t="s">
        <v>1005</v>
      </c>
      <c r="D6" s="323"/>
      <c r="E6" s="323"/>
      <c r="F6" s="323"/>
    </row>
    <row r="7" spans="1:10" ht="42" customHeight="1" x14ac:dyDescent="0.25">
      <c r="A7" s="8" t="s">
        <v>5</v>
      </c>
      <c r="B7" s="9" t="s">
        <v>6</v>
      </c>
      <c r="C7" s="322"/>
      <c r="D7" s="323"/>
      <c r="E7" s="323"/>
      <c r="F7" s="323"/>
    </row>
    <row r="8" spans="1:10" ht="75" customHeight="1" x14ac:dyDescent="0.25">
      <c r="A8" s="315" t="s">
        <v>1006</v>
      </c>
      <c r="B8" s="315"/>
      <c r="C8" s="316" t="s">
        <v>7</v>
      </c>
      <c r="D8" s="316"/>
      <c r="E8" s="10" t="s">
        <v>1007</v>
      </c>
      <c r="F8" s="11" t="s">
        <v>8</v>
      </c>
      <c r="G8" s="317"/>
      <c r="H8" s="317"/>
      <c r="I8" s="317"/>
      <c r="J8" s="317"/>
    </row>
    <row r="9" spans="1:10" ht="28.5" customHeight="1" x14ac:dyDescent="0.25">
      <c r="A9" s="7" t="s">
        <v>9</v>
      </c>
      <c r="B9" s="14" t="s">
        <v>1008</v>
      </c>
      <c r="C9" s="324" t="s">
        <v>10</v>
      </c>
      <c r="D9" s="316"/>
      <c r="E9" s="316"/>
      <c r="F9" s="316"/>
    </row>
    <row r="10" spans="1:10" ht="42.75" customHeight="1" x14ac:dyDescent="0.25">
      <c r="A10" s="15" t="s">
        <v>1009</v>
      </c>
      <c r="B10" s="14" t="s">
        <v>1010</v>
      </c>
      <c r="C10" s="316"/>
      <c r="D10" s="316"/>
      <c r="E10" s="316"/>
      <c r="F10" s="316"/>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318" t="s">
        <v>1127</v>
      </c>
      <c r="B987" s="318"/>
      <c r="C987" s="318"/>
      <c r="D987" s="318"/>
      <c r="E987" s="318"/>
      <c r="F987" s="31">
        <f>SUM(F12:F986)</f>
        <v>999710.2399999979</v>
      </c>
    </row>
    <row r="988" spans="1:6" x14ac:dyDescent="0.25">
      <c r="E988"/>
    </row>
    <row r="989" spans="1:6" ht="15.75" x14ac:dyDescent="0.25">
      <c r="A989" s="32" t="s">
        <v>11</v>
      </c>
      <c r="E989"/>
      <c r="F989" s="33"/>
    </row>
    <row r="990" spans="1:6" ht="15.75" x14ac:dyDescent="0.25">
      <c r="A990" s="319" t="s">
        <v>1128</v>
      </c>
      <c r="B990" s="319"/>
      <c r="C990" s="319"/>
      <c r="D990" s="319"/>
      <c r="E990" s="319"/>
      <c r="F990" s="319"/>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314" t="s">
        <v>0</v>
      </c>
      <c r="B1" s="314"/>
      <c r="C1" s="314"/>
      <c r="D1" s="314"/>
      <c r="E1" s="314"/>
      <c r="F1" s="314"/>
    </row>
    <row r="2" spans="1:10" x14ac:dyDescent="0.25">
      <c r="E2"/>
      <c r="I2" t="s">
        <v>1131</v>
      </c>
    </row>
    <row r="3" spans="1:10" ht="40.5" x14ac:dyDescent="0.25">
      <c r="A3" s="320"/>
      <c r="B3" s="4" t="s">
        <v>1</v>
      </c>
      <c r="C3" s="5" t="s">
        <v>2</v>
      </c>
      <c r="D3" s="323" t="s">
        <v>1002</v>
      </c>
      <c r="E3" s="323"/>
      <c r="F3" s="323"/>
    </row>
    <row r="4" spans="1:10" x14ac:dyDescent="0.25">
      <c r="A4" s="320"/>
      <c r="B4" s="6" t="s">
        <v>3</v>
      </c>
      <c r="C4" s="321" t="s">
        <v>1132</v>
      </c>
      <c r="D4" s="323"/>
      <c r="E4" s="323"/>
      <c r="F4" s="323"/>
    </row>
    <row r="5" spans="1:10" ht="40.5" customHeight="1" x14ac:dyDescent="0.25">
      <c r="A5" s="320"/>
      <c r="B5" s="7" t="s">
        <v>1004</v>
      </c>
      <c r="C5" s="321"/>
      <c r="D5" s="323"/>
      <c r="E5" s="323"/>
      <c r="F5" s="323"/>
    </row>
    <row r="6" spans="1:10" ht="33.75" customHeight="1" x14ac:dyDescent="0.25">
      <c r="A6" s="7" t="s">
        <v>4</v>
      </c>
      <c r="B6" s="8" t="s">
        <v>3</v>
      </c>
      <c r="C6" s="322" t="s">
        <v>1133</v>
      </c>
      <c r="D6" s="323"/>
      <c r="E6" s="323"/>
      <c r="F6" s="323"/>
    </row>
    <row r="7" spans="1:10" ht="42" customHeight="1" x14ac:dyDescent="0.25">
      <c r="A7" s="8" t="s">
        <v>5</v>
      </c>
      <c r="B7" s="9" t="s">
        <v>6</v>
      </c>
      <c r="C7" s="322"/>
      <c r="D7" s="323"/>
      <c r="E7" s="323"/>
      <c r="F7" s="323"/>
    </row>
    <row r="8" spans="1:10" ht="75" customHeight="1" x14ac:dyDescent="0.25">
      <c r="A8" s="315" t="s">
        <v>1134</v>
      </c>
      <c r="B8" s="315"/>
      <c r="C8" s="316" t="s">
        <v>7</v>
      </c>
      <c r="D8" s="316"/>
      <c r="E8" s="10" t="s">
        <v>1007</v>
      </c>
      <c r="F8" s="11" t="s">
        <v>8</v>
      </c>
      <c r="G8" s="12"/>
      <c r="H8" s="13"/>
      <c r="I8" s="13"/>
      <c r="J8" s="13"/>
    </row>
    <row r="9" spans="1:10" ht="28.5" customHeight="1" x14ac:dyDescent="0.25">
      <c r="A9" s="7" t="s">
        <v>9</v>
      </c>
      <c r="B9" s="14" t="s">
        <v>1008</v>
      </c>
      <c r="C9" s="324" t="s">
        <v>10</v>
      </c>
      <c r="D9" s="316"/>
      <c r="E9" s="316"/>
      <c r="F9" s="316"/>
    </row>
    <row r="10" spans="1:10" ht="42.75" customHeight="1" x14ac:dyDescent="0.25">
      <c r="A10" s="15" t="s">
        <v>1009</v>
      </c>
      <c r="B10" s="14" t="s">
        <v>1010</v>
      </c>
      <c r="C10" s="316"/>
      <c r="D10" s="316"/>
      <c r="E10" s="316"/>
      <c r="F10" s="316"/>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318" t="s">
        <v>1127</v>
      </c>
      <c r="B50" s="318"/>
      <c r="C50" s="318"/>
      <c r="D50" s="318"/>
      <c r="E50" s="318"/>
      <c r="F50" s="38">
        <f>SUM(F12:F49)</f>
        <v>404002</v>
      </c>
    </row>
    <row r="51" spans="1:6" x14ac:dyDescent="0.25">
      <c r="E51"/>
    </row>
    <row r="52" spans="1:6" x14ac:dyDescent="0.25">
      <c r="A52" s="32" t="s">
        <v>11</v>
      </c>
      <c r="E52"/>
      <c r="F52" s="39"/>
    </row>
    <row r="53" spans="1:6" ht="15.75" x14ac:dyDescent="0.25">
      <c r="A53" s="319" t="s">
        <v>1128</v>
      </c>
      <c r="B53" s="319"/>
      <c r="C53" s="319"/>
      <c r="D53" s="319"/>
      <c r="E53" s="319"/>
      <c r="F53" s="319"/>
    </row>
    <row r="54" spans="1:6" ht="15.75" x14ac:dyDescent="0.25">
      <c r="A54" s="319" t="s">
        <v>1129</v>
      </c>
      <c r="B54" s="319"/>
      <c r="C54" s="319"/>
      <c r="D54" s="319"/>
      <c r="E54" s="319"/>
      <c r="F54" s="319"/>
    </row>
    <row r="55" spans="1:6" ht="15.75" x14ac:dyDescent="0.25">
      <c r="A55" s="325" t="s">
        <v>1130</v>
      </c>
      <c r="B55" s="325"/>
      <c r="C55" s="325"/>
      <c r="D55" s="325"/>
      <c r="E55" s="325"/>
      <c r="F55" s="325"/>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314" t="s">
        <v>0</v>
      </c>
      <c r="B1" s="314"/>
      <c r="C1" s="314"/>
      <c r="D1" s="314"/>
      <c r="E1" s="314"/>
      <c r="F1" s="314"/>
    </row>
    <row r="2" spans="1:10" x14ac:dyDescent="0.25">
      <c r="E2"/>
    </row>
    <row r="3" spans="1:10" ht="40.5" x14ac:dyDescent="0.25">
      <c r="A3" s="320"/>
      <c r="B3" s="4" t="s">
        <v>1</v>
      </c>
      <c r="C3" s="5" t="s">
        <v>2</v>
      </c>
      <c r="D3" s="323" t="s">
        <v>1002</v>
      </c>
      <c r="E3" s="323"/>
      <c r="F3" s="323"/>
      <c r="H3" t="s">
        <v>1174</v>
      </c>
    </row>
    <row r="4" spans="1:10" x14ac:dyDescent="0.25">
      <c r="A4" s="320"/>
      <c r="B4" s="6" t="s">
        <v>3</v>
      </c>
      <c r="C4" s="321" t="s">
        <v>1132</v>
      </c>
      <c r="D4" s="323"/>
      <c r="E4" s="323"/>
      <c r="F4" s="323"/>
    </row>
    <row r="5" spans="1:10" ht="40.5" customHeight="1" x14ac:dyDescent="0.25">
      <c r="A5" s="320"/>
      <c r="B5" s="7" t="s">
        <v>1004</v>
      </c>
      <c r="C5" s="321"/>
      <c r="D5" s="323"/>
      <c r="E5" s="323"/>
      <c r="F5" s="323"/>
    </row>
    <row r="6" spans="1:10" ht="33.75" customHeight="1" x14ac:dyDescent="0.25">
      <c r="A6" s="7" t="s">
        <v>4</v>
      </c>
      <c r="B6" s="8" t="s">
        <v>3</v>
      </c>
      <c r="C6" s="322" t="s">
        <v>1133</v>
      </c>
      <c r="D6" s="323"/>
      <c r="E6" s="323"/>
      <c r="F6" s="323"/>
    </row>
    <row r="7" spans="1:10" ht="42" customHeight="1" x14ac:dyDescent="0.25">
      <c r="A7" s="8" t="s">
        <v>5</v>
      </c>
      <c r="B7" s="9" t="s">
        <v>6</v>
      </c>
      <c r="C7" s="322"/>
      <c r="D7" s="323"/>
      <c r="E7" s="323"/>
      <c r="F7" s="323"/>
    </row>
    <row r="8" spans="1:10" ht="75" customHeight="1" x14ac:dyDescent="0.25">
      <c r="A8" s="315" t="s">
        <v>1134</v>
      </c>
      <c r="B8" s="315"/>
      <c r="C8" s="316" t="s">
        <v>7</v>
      </c>
      <c r="D8" s="316"/>
      <c r="E8" s="10" t="s">
        <v>1007</v>
      </c>
      <c r="F8" s="11" t="s">
        <v>8</v>
      </c>
      <c r="G8" s="12"/>
      <c r="H8" s="13"/>
      <c r="I8" s="13"/>
      <c r="J8" s="13"/>
    </row>
    <row r="9" spans="1:10" ht="28.5" customHeight="1" x14ac:dyDescent="0.25">
      <c r="A9" s="7" t="s">
        <v>9</v>
      </c>
      <c r="B9" s="14" t="s">
        <v>1008</v>
      </c>
      <c r="C9" s="324" t="s">
        <v>10</v>
      </c>
      <c r="D9" s="316"/>
      <c r="E9" s="316"/>
      <c r="F9" s="316"/>
    </row>
    <row r="10" spans="1:10" ht="42.75" customHeight="1" x14ac:dyDescent="0.25">
      <c r="A10" s="15" t="s">
        <v>1009</v>
      </c>
      <c r="B10" s="14" t="s">
        <v>1010</v>
      </c>
      <c r="C10" s="316"/>
      <c r="D10" s="316"/>
      <c r="E10" s="316"/>
      <c r="F10" s="316"/>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318" t="s">
        <v>1127</v>
      </c>
      <c r="B19" s="318"/>
      <c r="C19" s="318"/>
      <c r="D19" s="318"/>
      <c r="E19" s="318"/>
      <c r="F19" s="31">
        <f>SUM(F12:F18)</f>
        <v>450765.42</v>
      </c>
    </row>
    <row r="20" spans="1:8" x14ac:dyDescent="0.25">
      <c r="E20"/>
    </row>
    <row r="21" spans="1:8" ht="15.75" x14ac:dyDescent="0.25">
      <c r="A21" s="32" t="s">
        <v>11</v>
      </c>
      <c r="E21"/>
      <c r="F21" s="33"/>
      <c r="H21" s="34"/>
    </row>
    <row r="22" spans="1:8" ht="15.75" x14ac:dyDescent="0.25">
      <c r="A22" s="319" t="s">
        <v>1128</v>
      </c>
      <c r="B22" s="319"/>
      <c r="C22" s="319"/>
      <c r="D22" s="319"/>
      <c r="E22" s="319"/>
      <c r="F22" s="319"/>
    </row>
    <row r="23" spans="1:8" ht="15.75" x14ac:dyDescent="0.25">
      <c r="A23" s="319" t="s">
        <v>1129</v>
      </c>
      <c r="B23" s="319"/>
      <c r="C23" s="319"/>
      <c r="D23" s="319"/>
      <c r="E23" s="319"/>
      <c r="F23" s="319"/>
    </row>
    <row r="24" spans="1:8" ht="15.75" x14ac:dyDescent="0.25">
      <c r="A24" s="325" t="s">
        <v>1130</v>
      </c>
      <c r="B24" s="325"/>
      <c r="C24" s="325"/>
      <c r="D24" s="325"/>
      <c r="E24" s="325"/>
      <c r="F24" s="325"/>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Ana Claudia Rodrigues Santana</cp:lastModifiedBy>
  <cp:lastPrinted>2026-01-07T13:02:15Z</cp:lastPrinted>
  <dcterms:created xsi:type="dcterms:W3CDTF">2010-05-16T14:51:43Z</dcterms:created>
  <dcterms:modified xsi:type="dcterms:W3CDTF">2026-01-07T13:02:36Z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